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a.Mayra\Desktop\DRA M B\2019 DMO Informes\OFICIOS 2019\OIR 2019\"/>
    </mc:Choice>
  </mc:AlternateContent>
  <bookViews>
    <workbookView xWindow="0" yWindow="0" windowWidth="20490" windowHeight="7200" activeTab="2"/>
  </bookViews>
  <sheets>
    <sheet name="DESNUTRICIÓN 2017 AL 2019" sheetId="1" r:id="rId1"/>
    <sheet name="TUBERCULOSIS 2017 AL 2019" sheetId="2" r:id="rId2"/>
    <sheet name="ESCABIOSIS 2017 AL 2019" sheetId="3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3" l="1"/>
  <c r="F57" i="3"/>
  <c r="D57" i="3"/>
  <c r="H56" i="3"/>
  <c r="F56" i="3"/>
  <c r="D56" i="3"/>
  <c r="B56" i="3"/>
  <c r="L55" i="3"/>
  <c r="K55" i="3"/>
  <c r="J55" i="3"/>
  <c r="I55" i="3"/>
  <c r="H55" i="3"/>
  <c r="G55" i="3"/>
  <c r="F55" i="3"/>
  <c r="E55" i="3"/>
  <c r="D55" i="3"/>
  <c r="C55" i="3"/>
  <c r="B55" i="3"/>
  <c r="L54" i="3"/>
  <c r="J54" i="3"/>
  <c r="H54" i="3"/>
  <c r="F54" i="3"/>
  <c r="D54" i="3"/>
  <c r="B54" i="3"/>
  <c r="L53" i="3"/>
  <c r="K53" i="3"/>
  <c r="J53" i="3"/>
  <c r="I53" i="3"/>
  <c r="H53" i="3"/>
  <c r="G53" i="3"/>
  <c r="F53" i="3"/>
  <c r="E53" i="3"/>
  <c r="D53" i="3"/>
  <c r="B53" i="3"/>
  <c r="J52" i="3"/>
  <c r="H52" i="3"/>
  <c r="G52" i="3"/>
  <c r="F52" i="3"/>
  <c r="E52" i="3"/>
  <c r="D52" i="3"/>
  <c r="B52" i="3"/>
  <c r="L51" i="3"/>
  <c r="J51" i="3"/>
  <c r="H51" i="3"/>
  <c r="F51" i="3"/>
  <c r="D51" i="3"/>
  <c r="L50" i="3"/>
  <c r="J50" i="3"/>
  <c r="H50" i="3"/>
  <c r="F50" i="3"/>
  <c r="D50" i="3"/>
  <c r="B50" i="3"/>
  <c r="L49" i="3"/>
  <c r="J49" i="3"/>
  <c r="H49" i="3"/>
  <c r="F49" i="3"/>
  <c r="D49" i="3"/>
  <c r="B49" i="3"/>
  <c r="L48" i="3"/>
  <c r="J48" i="3"/>
  <c r="H48" i="3"/>
  <c r="F48" i="3"/>
  <c r="D48" i="3"/>
  <c r="B48" i="3"/>
  <c r="J47" i="3"/>
  <c r="H47" i="3"/>
  <c r="F47" i="3"/>
  <c r="D47" i="3"/>
  <c r="H46" i="3"/>
  <c r="F46" i="3"/>
  <c r="D46" i="3"/>
  <c r="B46" i="3"/>
  <c r="H45" i="3"/>
  <c r="F45" i="3"/>
  <c r="D45" i="3"/>
  <c r="B45" i="3"/>
  <c r="M44" i="3"/>
  <c r="K44" i="3"/>
  <c r="I44" i="3"/>
  <c r="H44" i="3"/>
  <c r="G44" i="3"/>
  <c r="E44" i="3"/>
  <c r="C44" i="3"/>
  <c r="L43" i="3"/>
  <c r="J43" i="3"/>
  <c r="I43" i="3"/>
  <c r="H43" i="3"/>
  <c r="G43" i="3"/>
  <c r="F43" i="3"/>
  <c r="D43" i="3"/>
  <c r="C43" i="3"/>
  <c r="B43" i="3"/>
  <c r="L42" i="3"/>
  <c r="J42" i="3"/>
  <c r="H42" i="3"/>
  <c r="F42" i="3"/>
  <c r="D42" i="3"/>
  <c r="L41" i="3"/>
  <c r="J41" i="3"/>
  <c r="H41" i="3"/>
  <c r="F41" i="3"/>
  <c r="D41" i="3"/>
  <c r="M40" i="3"/>
  <c r="K40" i="3"/>
  <c r="I40" i="3"/>
  <c r="G40" i="3"/>
  <c r="E40" i="3"/>
  <c r="H39" i="3"/>
  <c r="F39" i="3"/>
  <c r="D39" i="3"/>
  <c r="B39" i="3"/>
  <c r="H38" i="3"/>
  <c r="F38" i="3"/>
  <c r="D38" i="3"/>
  <c r="B38" i="3"/>
  <c r="L37" i="3"/>
  <c r="J37" i="3"/>
  <c r="H37" i="3"/>
  <c r="F37" i="3"/>
  <c r="D37" i="3"/>
  <c r="L36" i="3"/>
  <c r="J36" i="3"/>
  <c r="H36" i="3"/>
  <c r="F36" i="3"/>
  <c r="D36" i="3"/>
  <c r="B36" i="3"/>
  <c r="J35" i="3"/>
  <c r="H35" i="3"/>
  <c r="F35" i="3"/>
  <c r="D35" i="3"/>
  <c r="B35" i="3"/>
  <c r="L34" i="3"/>
  <c r="J34" i="3"/>
  <c r="H34" i="3"/>
  <c r="F34" i="3"/>
  <c r="D34" i="3"/>
  <c r="B34" i="3"/>
</calcChain>
</file>

<file path=xl/sharedStrings.xml><?xml version="1.0" encoding="utf-8"?>
<sst xmlns="http://schemas.openxmlformats.org/spreadsheetml/2006/main" count="269" uniqueCount="75">
  <si>
    <t>CENTRO PENAL</t>
  </si>
  <si>
    <t>10  a  19 años  MAS</t>
  </si>
  <si>
    <t>10  a  19 años   FEM</t>
  </si>
  <si>
    <t>20  a  29 años  MAS</t>
  </si>
  <si>
    <t>20  a  29  años FEM</t>
  </si>
  <si>
    <t>30  a  39  años  MAS</t>
  </si>
  <si>
    <t>30  a  39 años  FEM</t>
  </si>
  <si>
    <t>40  a  49  años  MAS</t>
  </si>
  <si>
    <t>40  a  49  años  FEM</t>
  </si>
  <si>
    <t>50  a  59 años  MAS</t>
  </si>
  <si>
    <t>50  a  59  años   FEM</t>
  </si>
  <si>
    <t>60 a + años  MAS</t>
  </si>
  <si>
    <t>60 a + años FEM</t>
  </si>
  <si>
    <t>GOTERA</t>
  </si>
  <si>
    <t>IZALCO</t>
  </si>
  <si>
    <t>IZALCO FASE III</t>
  </si>
  <si>
    <t>METAPAN</t>
  </si>
  <si>
    <t>USULUTAN</t>
  </si>
  <si>
    <t>APANTEOS</t>
  </si>
  <si>
    <t>BARRIOS</t>
  </si>
  <si>
    <t>CHALATENANGO</t>
  </si>
  <si>
    <t>ILOPANGO</t>
  </si>
  <si>
    <t>JUCUAPA</t>
  </si>
  <si>
    <t>LA ESPERANZA</t>
  </si>
  <si>
    <t>LA UNION</t>
  </si>
  <si>
    <t>QUEZALTEPEQUE</t>
  </si>
  <si>
    <t>CAIS SANTA ANA</t>
  </si>
  <si>
    <t>SAN MIGUEL</t>
  </si>
  <si>
    <t>SAN VICENTE</t>
  </si>
  <si>
    <t>SONSONATE</t>
  </si>
  <si>
    <t>ZACATECOLUCA</t>
  </si>
  <si>
    <t>GRANJA IZALCO</t>
  </si>
  <si>
    <t>GRANJA SANTA ANA</t>
  </si>
  <si>
    <t>GRANJA ZACATECOLUCA</t>
  </si>
  <si>
    <t>ILOBASCO</t>
  </si>
  <si>
    <t>SENSUNTEPEQUE</t>
  </si>
  <si>
    <t>CDM LA ESPERANZA</t>
  </si>
  <si>
    <t>IZALCO FASE I</t>
  </si>
  <si>
    <t xml:space="preserve">LA UNIÓN </t>
  </si>
  <si>
    <t xml:space="preserve">GRANJA IZALCO </t>
  </si>
  <si>
    <t xml:space="preserve">CDM LA ESPERANZA </t>
  </si>
  <si>
    <t>CASI SANTA ANA</t>
  </si>
  <si>
    <t>CDM SANTA ANA</t>
  </si>
  <si>
    <t>IZALCO FASE II</t>
  </si>
  <si>
    <t xml:space="preserve">CDM IZALCO </t>
  </si>
  <si>
    <t>CASOS DESNUTRICIÓN, POR EDAD Y CENTRO PENAL, AÑO 2018</t>
  </si>
  <si>
    <t>CASOS DESNUTRICIÓN, POR EDAD Y CENTRO PENAL, AÑO 2017</t>
  </si>
  <si>
    <t>CASOS DESNUTRICIÓN, POR EDAD Y CENTRO PENAL, PRIMER SEMESTRE 2019</t>
  </si>
  <si>
    <t>TUBERCULOSIS</t>
  </si>
  <si>
    <t>CIUDAD BARRIOS</t>
  </si>
  <si>
    <t>ILOBAS CO</t>
  </si>
  <si>
    <t xml:space="preserve">LA UNION </t>
  </si>
  <si>
    <t>SAN   VICENTE</t>
  </si>
  <si>
    <t>USULU TAN</t>
  </si>
  <si>
    <t>AÑO 2017</t>
  </si>
  <si>
    <t>FASE I IZALCO</t>
  </si>
  <si>
    <t xml:space="preserve">FASE II IZALCO </t>
  </si>
  <si>
    <t>NO APLICA</t>
  </si>
  <si>
    <t>AÑO 2018</t>
  </si>
  <si>
    <t>PRIMER SEMESTRE 2019</t>
  </si>
  <si>
    <t>CAIS    SANTA ANA</t>
  </si>
  <si>
    <t>CDM IZALCO</t>
  </si>
  <si>
    <t>FASE III IZALCO</t>
  </si>
  <si>
    <t>GRANJA DE IZALCO</t>
  </si>
  <si>
    <t>LA ESPE RANZA</t>
  </si>
  <si>
    <t>GRANJA SANTA  ANA</t>
  </si>
  <si>
    <t xml:space="preserve">METAPAN </t>
  </si>
  <si>
    <t>CASOS DE TUBERCULOSIS</t>
  </si>
  <si>
    <t>DIAGNÓSTICO</t>
  </si>
  <si>
    <t>CASOS ESCABIOSIS, POR EDAD Y CENTRO PENAL, PRIMER SEMESTRE 2019</t>
  </si>
  <si>
    <t>CASOS ESCABIOSIS, POR EDAD Y CENTRO PENAL, AÑO 2018</t>
  </si>
  <si>
    <t>CASOS ESCABIOSIS, POR EDAD Y CENTRO PENAL, AÑO 2017</t>
  </si>
  <si>
    <t>IZALCO III</t>
  </si>
  <si>
    <t xml:space="preserve">BARRIOS </t>
  </si>
  <si>
    <t>OCCIDENTAL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</si>
</sst>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2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Excel Built-in Normal" xfId="1"/>
    <cellStyle name="Normal" xfId="0" builtinId="0"/>
    <cellStyle name="Normal_3-cronicos MARZO 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ra.Mayra/Desktop/DRA%20M%20B/2018%20UMO%20Informes/AREA%20M&#201;DICOS/DESNU%20TB%20MORBILIDADES%202018/MORBILIDADES%202018/CONSOLIDADOS%20ANUAL%20%20MORB%20X%20CP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NUAL MORBILIDADES 2018"/>
      <sheetName val="MORB METAPAN 2018"/>
      <sheetName val="MORB APANTEOS 2018"/>
      <sheetName val="MORB CAIS SA 2018"/>
      <sheetName val="MORB GRANJA STA ANA 2018"/>
      <sheetName val="MORB IZALCO FASE I 2018"/>
      <sheetName val="MORB IZALCO FASE II 2018"/>
      <sheetName val="MORB IZALCO FASE III 2018"/>
      <sheetName val="MORB GRANJA IZALCO 2018"/>
      <sheetName val="MORB SONSONATE 2018"/>
      <sheetName val="MORB CHALATENANGO 2018"/>
      <sheetName val="MORB QUEZALTEPEQUE 2018"/>
      <sheetName val="MORB LA ESPERANZA 2018"/>
      <sheetName val="MORB CDM LA ESPERANZA 2018"/>
      <sheetName val="MORB ILOPANGO 2018"/>
      <sheetName val="MORB ILOBASCO 2018"/>
      <sheetName val="MORB SENSUNTEPEQUE 2018"/>
      <sheetName val="MORB SAN VICENTE 2018"/>
      <sheetName val="MORB ZACATECOLUCA 2018"/>
      <sheetName val="MORB GRANJA ZACATECOLUCA"/>
      <sheetName val="MORB USULUTAN 2018"/>
      <sheetName val="MORB JUCUAPA 2018"/>
      <sheetName val="MORB SAN MIGUEL 2018"/>
      <sheetName val="MORB BARRIOS 2018"/>
      <sheetName val="MORB GOTERA 2018"/>
      <sheetName val="MORB LA UNIÓN 2018"/>
    </sheetNames>
    <sheetDataSet>
      <sheetData sheetId="0"/>
      <sheetData sheetId="1">
        <row r="31">
          <cell r="K31">
            <v>18</v>
          </cell>
          <cell r="M31">
            <v>19</v>
          </cell>
          <cell r="O31">
            <v>14</v>
          </cell>
          <cell r="Q31">
            <v>2</v>
          </cell>
          <cell r="S31">
            <v>2</v>
          </cell>
        </row>
      </sheetData>
      <sheetData sheetId="2">
        <row r="18">
          <cell r="I18">
            <v>58</v>
          </cell>
          <cell r="K18">
            <v>284</v>
          </cell>
          <cell r="M18">
            <v>141</v>
          </cell>
          <cell r="O18">
            <v>69</v>
          </cell>
          <cell r="Q18">
            <v>21</v>
          </cell>
          <cell r="S18">
            <v>6</v>
          </cell>
        </row>
      </sheetData>
      <sheetData sheetId="3">
        <row r="44">
          <cell r="I44">
            <v>1</v>
          </cell>
          <cell r="K44">
            <v>13</v>
          </cell>
          <cell r="M44">
            <v>13</v>
          </cell>
          <cell r="O44">
            <v>11</v>
          </cell>
          <cell r="Q44">
            <v>4</v>
          </cell>
          <cell r="S44">
            <v>2</v>
          </cell>
        </row>
      </sheetData>
      <sheetData sheetId="4">
        <row r="161">
          <cell r="K161">
            <v>3</v>
          </cell>
          <cell r="M161">
            <v>9</v>
          </cell>
          <cell r="O161">
            <v>3</v>
          </cell>
          <cell r="Q161">
            <v>3</v>
          </cell>
          <cell r="S161">
            <v>2</v>
          </cell>
        </row>
      </sheetData>
      <sheetData sheetId="5">
        <row r="122">
          <cell r="I122">
            <v>39</v>
          </cell>
          <cell r="K122">
            <v>70</v>
          </cell>
          <cell r="M122">
            <v>32</v>
          </cell>
          <cell r="O122">
            <v>7</v>
          </cell>
        </row>
      </sheetData>
      <sheetData sheetId="6">
        <row r="135">
          <cell r="I135">
            <v>2</v>
          </cell>
          <cell r="K135">
            <v>18</v>
          </cell>
          <cell r="M135">
            <v>27</v>
          </cell>
          <cell r="O135">
            <v>7</v>
          </cell>
        </row>
      </sheetData>
      <sheetData sheetId="7">
        <row r="57">
          <cell r="K57">
            <v>62</v>
          </cell>
          <cell r="M57">
            <v>48</v>
          </cell>
          <cell r="O57">
            <v>14</v>
          </cell>
          <cell r="Q57">
            <v>1</v>
          </cell>
        </row>
      </sheetData>
      <sheetData sheetId="8">
        <row r="330">
          <cell r="C330">
            <v>1</v>
          </cell>
          <cell r="L330">
            <v>9</v>
          </cell>
          <cell r="N330">
            <v>4</v>
          </cell>
          <cell r="P330">
            <v>2</v>
          </cell>
          <cell r="R330">
            <v>2</v>
          </cell>
          <cell r="T330">
            <v>1</v>
          </cell>
        </row>
      </sheetData>
      <sheetData sheetId="9">
        <row r="109">
          <cell r="I109">
            <v>1</v>
          </cell>
          <cell r="K109">
            <v>20</v>
          </cell>
          <cell r="M109">
            <v>35</v>
          </cell>
          <cell r="O109">
            <v>11</v>
          </cell>
        </row>
      </sheetData>
      <sheetData sheetId="10">
        <row r="44">
          <cell r="I44">
            <v>7</v>
          </cell>
          <cell r="K44">
            <v>90</v>
          </cell>
          <cell r="M44">
            <v>19</v>
          </cell>
          <cell r="O44">
            <v>5</v>
          </cell>
        </row>
      </sheetData>
      <sheetData sheetId="11">
        <row r="161">
          <cell r="I161">
            <v>7</v>
          </cell>
          <cell r="K161">
            <v>107</v>
          </cell>
          <cell r="L161">
            <v>4</v>
          </cell>
          <cell r="M161">
            <v>25</v>
          </cell>
          <cell r="N161">
            <v>5</v>
          </cell>
          <cell r="O161">
            <v>6</v>
          </cell>
          <cell r="Q161">
            <v>2</v>
          </cell>
        </row>
      </sheetData>
      <sheetData sheetId="12">
        <row r="18">
          <cell r="I18">
            <v>68</v>
          </cell>
          <cell r="K18">
            <v>215</v>
          </cell>
          <cell r="M18">
            <v>204</v>
          </cell>
          <cell r="O18">
            <v>151</v>
          </cell>
          <cell r="Q18">
            <v>71</v>
          </cell>
          <cell r="S18">
            <v>15</v>
          </cell>
        </row>
      </sheetData>
      <sheetData sheetId="13">
        <row r="135">
          <cell r="K135">
            <v>18</v>
          </cell>
          <cell r="M135">
            <v>31</v>
          </cell>
          <cell r="O135">
            <v>24</v>
          </cell>
          <cell r="Q135">
            <v>27</v>
          </cell>
          <cell r="S135">
            <v>29</v>
          </cell>
        </row>
      </sheetData>
      <sheetData sheetId="14">
        <row r="70">
          <cell r="J70">
            <v>4</v>
          </cell>
          <cell r="L70">
            <v>77</v>
          </cell>
          <cell r="N70">
            <v>77</v>
          </cell>
          <cell r="O70">
            <v>10</v>
          </cell>
          <cell r="P70">
            <v>41</v>
          </cell>
          <cell r="R70">
            <v>23</v>
          </cell>
          <cell r="T70">
            <v>3</v>
          </cell>
        </row>
      </sheetData>
      <sheetData sheetId="15">
        <row r="44">
          <cell r="I44">
            <v>32</v>
          </cell>
          <cell r="J44">
            <v>4</v>
          </cell>
          <cell r="K44">
            <v>217</v>
          </cell>
          <cell r="M44">
            <v>129</v>
          </cell>
          <cell r="N44">
            <v>5</v>
          </cell>
          <cell r="O44">
            <v>44</v>
          </cell>
          <cell r="P44">
            <v>1</v>
          </cell>
          <cell r="Q44">
            <v>26</v>
          </cell>
          <cell r="S44">
            <v>16</v>
          </cell>
        </row>
      </sheetData>
      <sheetData sheetId="16">
        <row r="18">
          <cell r="I18">
            <v>18</v>
          </cell>
          <cell r="J18">
            <v>2</v>
          </cell>
          <cell r="K18">
            <v>112</v>
          </cell>
          <cell r="L18">
            <v>17</v>
          </cell>
          <cell r="M18">
            <v>61</v>
          </cell>
          <cell r="N18">
            <v>7</v>
          </cell>
          <cell r="O18">
            <v>33</v>
          </cell>
          <cell r="P18">
            <v>7</v>
          </cell>
          <cell r="Q18">
            <v>22</v>
          </cell>
          <cell r="R18">
            <v>2</v>
          </cell>
          <cell r="S18">
            <v>21</v>
          </cell>
        </row>
      </sheetData>
      <sheetData sheetId="17">
        <row r="44">
          <cell r="I44">
            <v>16</v>
          </cell>
          <cell r="K44">
            <v>219</v>
          </cell>
          <cell r="M44">
            <v>103</v>
          </cell>
          <cell r="O44">
            <v>66</v>
          </cell>
          <cell r="Q44">
            <v>25</v>
          </cell>
          <cell r="S44">
            <v>20</v>
          </cell>
        </row>
      </sheetData>
      <sheetData sheetId="18">
        <row r="226">
          <cell r="M226">
            <v>6</v>
          </cell>
        </row>
      </sheetData>
      <sheetData sheetId="19">
        <row r="109">
          <cell r="K109">
            <v>11</v>
          </cell>
          <cell r="M109">
            <v>12</v>
          </cell>
          <cell r="O109">
            <v>22</v>
          </cell>
          <cell r="Q109">
            <v>13</v>
          </cell>
          <cell r="S109">
            <v>14</v>
          </cell>
        </row>
      </sheetData>
      <sheetData sheetId="20">
        <row r="342">
          <cell r="K342">
            <v>10</v>
          </cell>
          <cell r="M342">
            <v>5</v>
          </cell>
        </row>
      </sheetData>
      <sheetData sheetId="21">
        <row r="18">
          <cell r="I18">
            <v>2</v>
          </cell>
          <cell r="K18">
            <v>67</v>
          </cell>
          <cell r="M18">
            <v>47</v>
          </cell>
          <cell r="O18">
            <v>15</v>
          </cell>
          <cell r="Q18">
            <v>11</v>
          </cell>
          <cell r="S18">
            <v>5</v>
          </cell>
        </row>
      </sheetData>
      <sheetData sheetId="22">
        <row r="148">
          <cell r="I148">
            <v>1</v>
          </cell>
          <cell r="K148">
            <v>30</v>
          </cell>
          <cell r="L148">
            <v>22</v>
          </cell>
          <cell r="M148">
            <v>33</v>
          </cell>
          <cell r="N148">
            <v>22</v>
          </cell>
          <cell r="O148">
            <v>32</v>
          </cell>
          <cell r="P148">
            <v>13</v>
          </cell>
          <cell r="Q148">
            <v>15</v>
          </cell>
          <cell r="R148">
            <v>7</v>
          </cell>
          <cell r="S148">
            <v>1</v>
          </cell>
        </row>
      </sheetData>
      <sheetData sheetId="23">
        <row r="44">
          <cell r="I44">
            <v>165</v>
          </cell>
          <cell r="K44">
            <v>321</v>
          </cell>
          <cell r="M44">
            <v>252</v>
          </cell>
          <cell r="O44">
            <v>145</v>
          </cell>
          <cell r="Q44">
            <v>10</v>
          </cell>
        </row>
      </sheetData>
      <sheetData sheetId="24">
        <row r="135">
          <cell r="I135">
            <v>7</v>
          </cell>
          <cell r="K135">
            <v>29</v>
          </cell>
          <cell r="M135">
            <v>19</v>
          </cell>
          <cell r="O135">
            <v>3</v>
          </cell>
        </row>
      </sheetData>
      <sheetData sheetId="25">
        <row r="31">
          <cell r="I31">
            <v>7</v>
          </cell>
          <cell r="K31">
            <v>37</v>
          </cell>
          <cell r="M31">
            <v>36</v>
          </cell>
          <cell r="O31">
            <v>16</v>
          </cell>
          <cell r="Q31">
            <v>12</v>
          </cell>
          <cell r="S31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3:M91"/>
  <sheetViews>
    <sheetView view="pageBreakPreview" topLeftCell="A70" zoomScale="60" zoomScaleNormal="70" workbookViewId="0">
      <selection activeCell="N1" sqref="N1:P1048576"/>
    </sheetView>
  </sheetViews>
  <sheetFormatPr baseColWidth="10" defaultRowHeight="14.25" x14ac:dyDescent="0.2"/>
  <cols>
    <col min="1" max="1" width="21.25" style="9" customWidth="1"/>
    <col min="2" max="16384" width="11" style="3"/>
  </cols>
  <sheetData>
    <row r="3" spans="1:13" ht="37.5" customHeight="1" x14ac:dyDescent="0.2">
      <c r="A3" s="29" t="s">
        <v>46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45" customHeight="1" x14ac:dyDescent="0.2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0" t="s">
        <v>12</v>
      </c>
    </row>
    <row r="5" spans="1:13" x14ac:dyDescent="0.2">
      <c r="A5" s="4" t="s">
        <v>13</v>
      </c>
      <c r="B5" s="2">
        <v>1</v>
      </c>
      <c r="C5" s="2">
        <v>0</v>
      </c>
      <c r="D5" s="2">
        <v>2</v>
      </c>
      <c r="E5" s="2">
        <v>0</v>
      </c>
      <c r="F5" s="2">
        <v>2</v>
      </c>
      <c r="G5" s="2">
        <v>0</v>
      </c>
      <c r="H5" s="2">
        <v>1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 x14ac:dyDescent="0.2">
      <c r="A6" s="4" t="s">
        <v>14</v>
      </c>
      <c r="B6" s="2">
        <v>4</v>
      </c>
      <c r="C6" s="2">
        <v>0</v>
      </c>
      <c r="D6" s="2">
        <v>683</v>
      </c>
      <c r="E6" s="2">
        <v>0</v>
      </c>
      <c r="F6" s="2">
        <v>11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</row>
    <row r="7" spans="1:13" x14ac:dyDescent="0.2">
      <c r="A7" s="4" t="s">
        <v>15</v>
      </c>
      <c r="B7" s="2">
        <v>0</v>
      </c>
      <c r="C7" s="2">
        <v>0</v>
      </c>
      <c r="D7" s="2">
        <v>1</v>
      </c>
      <c r="E7" s="2">
        <v>0</v>
      </c>
      <c r="F7" s="2">
        <v>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</row>
    <row r="8" spans="1:13" x14ac:dyDescent="0.2">
      <c r="A8" s="4" t="s">
        <v>16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</row>
    <row r="9" spans="1:13" x14ac:dyDescent="0.2">
      <c r="A9" s="4" t="s">
        <v>17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</row>
    <row r="10" spans="1:13" x14ac:dyDescent="0.2">
      <c r="A10" s="4" t="s">
        <v>18</v>
      </c>
      <c r="B10" s="2">
        <v>0</v>
      </c>
      <c r="C10" s="2">
        <v>0</v>
      </c>
      <c r="D10" s="2">
        <v>1</v>
      </c>
      <c r="E10" s="2">
        <v>0</v>
      </c>
      <c r="F10" s="2">
        <v>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</row>
    <row r="11" spans="1:13" x14ac:dyDescent="0.2">
      <c r="A11" s="4" t="s">
        <v>19</v>
      </c>
      <c r="B11" s="2">
        <v>136</v>
      </c>
      <c r="C11" s="2">
        <v>0</v>
      </c>
      <c r="D11" s="2">
        <v>331</v>
      </c>
      <c r="E11" s="2">
        <v>0</v>
      </c>
      <c r="F11" s="2">
        <v>270</v>
      </c>
      <c r="G11" s="2">
        <v>0</v>
      </c>
      <c r="H11" s="2">
        <v>25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</row>
    <row r="12" spans="1:13" x14ac:dyDescent="0.2">
      <c r="A12" s="4" t="s">
        <v>20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</row>
    <row r="13" spans="1:13" x14ac:dyDescent="0.2">
      <c r="A13" s="4" t="s">
        <v>21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</row>
    <row r="14" spans="1:13" x14ac:dyDescent="0.2">
      <c r="A14" s="4" t="s">
        <v>22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</row>
    <row r="15" spans="1:13" x14ac:dyDescent="0.2">
      <c r="A15" s="4" t="s">
        <v>23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</row>
    <row r="16" spans="1:13" x14ac:dyDescent="0.2">
      <c r="A16" s="4" t="s">
        <v>24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</row>
    <row r="17" spans="1:13" x14ac:dyDescent="0.2">
      <c r="A17" s="4" t="s">
        <v>25</v>
      </c>
      <c r="B17" s="2">
        <v>0</v>
      </c>
      <c r="C17" s="2">
        <v>0</v>
      </c>
      <c r="D17" s="2">
        <v>3</v>
      </c>
      <c r="E17" s="2">
        <v>0</v>
      </c>
      <c r="F17" s="2">
        <v>0</v>
      </c>
      <c r="G17" s="2"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</row>
    <row r="18" spans="1:13" x14ac:dyDescent="0.2">
      <c r="A18" s="4" t="s">
        <v>26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</row>
    <row r="19" spans="1:13" x14ac:dyDescent="0.2">
      <c r="A19" s="4" t="s">
        <v>27</v>
      </c>
      <c r="B19" s="2">
        <v>0</v>
      </c>
      <c r="C19" s="2">
        <v>0</v>
      </c>
      <c r="D19" s="2">
        <v>0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</row>
    <row r="20" spans="1:13" x14ac:dyDescent="0.2">
      <c r="A20" s="4" t="s">
        <v>28</v>
      </c>
      <c r="B20" s="2">
        <v>1</v>
      </c>
      <c r="C20" s="2">
        <v>0</v>
      </c>
      <c r="D20" s="2">
        <v>4</v>
      </c>
      <c r="E20" s="2">
        <v>0</v>
      </c>
      <c r="F20" s="2">
        <v>1</v>
      </c>
      <c r="G20" s="2">
        <v>0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</row>
    <row r="21" spans="1:13" x14ac:dyDescent="0.2">
      <c r="A21" s="4" t="s">
        <v>29</v>
      </c>
      <c r="B21" s="2">
        <v>0</v>
      </c>
      <c r="C21" s="2">
        <v>0</v>
      </c>
      <c r="D21" s="2">
        <v>2</v>
      </c>
      <c r="E21" s="2">
        <v>0</v>
      </c>
      <c r="F21" s="2">
        <v>1</v>
      </c>
      <c r="G21" s="2">
        <v>0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</row>
    <row r="22" spans="1:13" x14ac:dyDescent="0.2">
      <c r="A22" s="4" t="s">
        <v>30</v>
      </c>
      <c r="B22" s="2">
        <v>0</v>
      </c>
      <c r="C22" s="2">
        <v>0</v>
      </c>
      <c r="D22" s="2">
        <v>2</v>
      </c>
      <c r="E22" s="2">
        <v>0</v>
      </c>
      <c r="F22" s="2">
        <v>5</v>
      </c>
      <c r="G22" s="2">
        <v>0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</row>
    <row r="23" spans="1:13" x14ac:dyDescent="0.2">
      <c r="A23" s="4" t="s">
        <v>31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</row>
    <row r="24" spans="1:13" x14ac:dyDescent="0.2">
      <c r="A24" s="4" t="s">
        <v>32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</row>
    <row r="25" spans="1:13" ht="28.5" x14ac:dyDescent="0.2">
      <c r="A25" s="4" t="s">
        <v>33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</row>
    <row r="26" spans="1:13" x14ac:dyDescent="0.2">
      <c r="A26" s="4" t="s">
        <v>34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</row>
    <row r="27" spans="1:13" x14ac:dyDescent="0.2">
      <c r="A27" s="4" t="s">
        <v>35</v>
      </c>
      <c r="B27" s="2">
        <v>0</v>
      </c>
      <c r="C27" s="2">
        <v>0</v>
      </c>
      <c r="D27" s="2">
        <v>1</v>
      </c>
      <c r="E27" s="2">
        <v>0</v>
      </c>
      <c r="F27" s="2">
        <v>0</v>
      </c>
      <c r="G27" s="2">
        <v>0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</row>
    <row r="33" spans="1:13" ht="25.5" customHeight="1" x14ac:dyDescent="0.2">
      <c r="A33" s="29" t="s">
        <v>45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</row>
    <row r="34" spans="1:13" s="6" customFormat="1" ht="44.25" customHeight="1" x14ac:dyDescent="0.2">
      <c r="A34" s="10" t="s">
        <v>0</v>
      </c>
      <c r="B34" s="10" t="s">
        <v>1</v>
      </c>
      <c r="C34" s="10" t="s">
        <v>2</v>
      </c>
      <c r="D34" s="10" t="s">
        <v>3</v>
      </c>
      <c r="E34" s="10" t="s">
        <v>4</v>
      </c>
      <c r="F34" s="10" t="s">
        <v>5</v>
      </c>
      <c r="G34" s="10" t="s">
        <v>6</v>
      </c>
      <c r="H34" s="10" t="s">
        <v>7</v>
      </c>
      <c r="I34" s="10" t="s">
        <v>8</v>
      </c>
      <c r="J34" s="10" t="s">
        <v>9</v>
      </c>
      <c r="K34" s="10" t="s">
        <v>10</v>
      </c>
      <c r="L34" s="10" t="s">
        <v>11</v>
      </c>
      <c r="M34" s="10" t="s">
        <v>12</v>
      </c>
    </row>
    <row r="35" spans="1:13" x14ac:dyDescent="0.2">
      <c r="A35" s="7" t="s">
        <v>18</v>
      </c>
      <c r="B35" s="2">
        <v>1</v>
      </c>
      <c r="C35" s="2">
        <v>0</v>
      </c>
      <c r="D35" s="2">
        <v>6</v>
      </c>
      <c r="E35" s="2">
        <v>0</v>
      </c>
      <c r="F35" s="2">
        <v>1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</row>
    <row r="36" spans="1:13" x14ac:dyDescent="0.2">
      <c r="A36" s="7" t="s">
        <v>19</v>
      </c>
      <c r="B36" s="2">
        <v>119</v>
      </c>
      <c r="C36" s="2">
        <v>0</v>
      </c>
      <c r="D36" s="2">
        <v>539</v>
      </c>
      <c r="E36" s="2">
        <v>0</v>
      </c>
      <c r="F36" s="2">
        <v>336</v>
      </c>
      <c r="G36" s="2">
        <v>0</v>
      </c>
      <c r="H36" s="2">
        <v>87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</row>
    <row r="37" spans="1:13" x14ac:dyDescent="0.2">
      <c r="A37" s="7" t="s">
        <v>26</v>
      </c>
      <c r="B37" s="2">
        <v>0</v>
      </c>
      <c r="C37" s="2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</row>
    <row r="38" spans="1:13" x14ac:dyDescent="0.2">
      <c r="A38" s="7" t="s">
        <v>36</v>
      </c>
      <c r="B38" s="2">
        <v>0</v>
      </c>
      <c r="C38" s="2">
        <v>0</v>
      </c>
      <c r="D38" s="2">
        <v>7</v>
      </c>
      <c r="E38" s="2">
        <v>0</v>
      </c>
      <c r="F38" s="2">
        <v>2</v>
      </c>
      <c r="G38" s="2">
        <v>0</v>
      </c>
      <c r="H38" s="2">
        <v>3</v>
      </c>
      <c r="I38" s="2">
        <v>0</v>
      </c>
      <c r="J38" s="2">
        <v>3</v>
      </c>
      <c r="K38" s="2">
        <v>0</v>
      </c>
      <c r="L38" s="2">
        <v>6</v>
      </c>
      <c r="M38" s="2">
        <v>0</v>
      </c>
    </row>
    <row r="39" spans="1:13" x14ac:dyDescent="0.2">
      <c r="A39" s="7" t="s">
        <v>20</v>
      </c>
      <c r="B39" s="2">
        <v>0</v>
      </c>
      <c r="C39" s="2">
        <v>0</v>
      </c>
      <c r="D39" s="2">
        <v>48</v>
      </c>
      <c r="E39" s="2">
        <v>0</v>
      </c>
      <c r="F39" s="2">
        <v>1</v>
      </c>
      <c r="G39" s="2">
        <v>0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</row>
    <row r="40" spans="1:13" x14ac:dyDescent="0.2">
      <c r="A40" s="7" t="s">
        <v>13</v>
      </c>
      <c r="B40" s="2">
        <v>0</v>
      </c>
      <c r="C40" s="2">
        <v>0</v>
      </c>
      <c r="D40" s="2">
        <v>2</v>
      </c>
      <c r="E40" s="2">
        <v>0</v>
      </c>
      <c r="F40" s="2">
        <v>5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</row>
    <row r="41" spans="1:13" x14ac:dyDescent="0.2">
      <c r="A41" s="7" t="s">
        <v>31</v>
      </c>
      <c r="B41" s="2">
        <v>0</v>
      </c>
      <c r="C41" s="2">
        <v>1</v>
      </c>
      <c r="D41" s="2">
        <v>0</v>
      </c>
      <c r="E41" s="2">
        <v>2</v>
      </c>
      <c r="F41" s="2">
        <v>0</v>
      </c>
      <c r="G41" s="2">
        <v>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</row>
    <row r="42" spans="1:13" x14ac:dyDescent="0.2">
      <c r="A42" s="7" t="s">
        <v>32</v>
      </c>
      <c r="B42" s="2">
        <v>0</v>
      </c>
      <c r="C42" s="2">
        <v>0</v>
      </c>
      <c r="D42" s="2">
        <v>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</row>
    <row r="43" spans="1:13" ht="28.5" x14ac:dyDescent="0.2">
      <c r="A43" s="7" t="s">
        <v>33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</row>
    <row r="44" spans="1:13" x14ac:dyDescent="0.2">
      <c r="A44" s="7" t="s">
        <v>34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</row>
    <row r="45" spans="1:13" x14ac:dyDescent="0.2">
      <c r="A45" s="7" t="s">
        <v>21</v>
      </c>
      <c r="B45" s="2">
        <v>0</v>
      </c>
      <c r="C45" s="2">
        <v>0</v>
      </c>
      <c r="D45" s="2">
        <v>0</v>
      </c>
      <c r="E45" s="2">
        <v>1</v>
      </c>
      <c r="F45" s="2">
        <v>0</v>
      </c>
      <c r="G45" s="2">
        <v>3</v>
      </c>
      <c r="H45" s="2">
        <v>0</v>
      </c>
      <c r="I45" s="2">
        <v>6</v>
      </c>
      <c r="J45" s="2">
        <v>0</v>
      </c>
      <c r="K45" s="2">
        <v>1</v>
      </c>
      <c r="L45" s="2">
        <v>0</v>
      </c>
      <c r="M45" s="2">
        <v>1</v>
      </c>
    </row>
    <row r="46" spans="1:13" x14ac:dyDescent="0.2">
      <c r="A46" s="7" t="s">
        <v>37</v>
      </c>
      <c r="B46" s="2">
        <v>3</v>
      </c>
      <c r="C46" s="2">
        <v>0</v>
      </c>
      <c r="D46" s="2">
        <v>12</v>
      </c>
      <c r="E46" s="2">
        <v>0</v>
      </c>
      <c r="F46" s="2">
        <v>5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</row>
    <row r="47" spans="1:13" x14ac:dyDescent="0.2">
      <c r="A47" s="7" t="s">
        <v>15</v>
      </c>
      <c r="B47" s="2">
        <v>0</v>
      </c>
      <c r="C47" s="2">
        <v>0</v>
      </c>
      <c r="D47" s="2">
        <v>3</v>
      </c>
      <c r="E47" s="2">
        <v>0</v>
      </c>
      <c r="F47" s="2">
        <v>2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</row>
    <row r="48" spans="1:13" x14ac:dyDescent="0.2">
      <c r="A48" s="7" t="s">
        <v>15</v>
      </c>
      <c r="B48" s="2">
        <v>0</v>
      </c>
      <c r="C48" s="2">
        <v>0</v>
      </c>
      <c r="D48" s="2">
        <v>7</v>
      </c>
      <c r="E48" s="2">
        <v>0</v>
      </c>
      <c r="F48" s="2">
        <v>7</v>
      </c>
      <c r="G48" s="2">
        <v>0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</row>
    <row r="49" spans="1:13" x14ac:dyDescent="0.2">
      <c r="A49" s="7" t="s">
        <v>22</v>
      </c>
      <c r="B49" s="2">
        <v>0</v>
      </c>
      <c r="C49" s="2">
        <v>0</v>
      </c>
      <c r="D49" s="2">
        <v>0</v>
      </c>
      <c r="E49" s="2">
        <v>0</v>
      </c>
      <c r="F49" s="2">
        <v>1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</row>
    <row r="50" spans="1:13" x14ac:dyDescent="0.2">
      <c r="A50" s="7" t="s">
        <v>23</v>
      </c>
      <c r="B50" s="2">
        <v>0</v>
      </c>
      <c r="C50" s="2">
        <v>0</v>
      </c>
      <c r="D50" s="2">
        <v>2</v>
      </c>
      <c r="E50" s="2">
        <v>0</v>
      </c>
      <c r="F50" s="2">
        <v>1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1</v>
      </c>
      <c r="M50" s="2">
        <v>0</v>
      </c>
    </row>
    <row r="51" spans="1:13" x14ac:dyDescent="0.2">
      <c r="A51" s="7" t="s">
        <v>38</v>
      </c>
      <c r="B51" s="2">
        <v>1</v>
      </c>
      <c r="C51" s="2">
        <v>0</v>
      </c>
      <c r="D51" s="2">
        <v>2</v>
      </c>
      <c r="E51" s="2">
        <v>0</v>
      </c>
      <c r="F51" s="2">
        <v>4</v>
      </c>
      <c r="G51" s="2">
        <v>0</v>
      </c>
      <c r="H51" s="2">
        <v>1</v>
      </c>
      <c r="I51" s="2">
        <v>0</v>
      </c>
      <c r="J51" s="2">
        <v>0</v>
      </c>
      <c r="K51" s="2">
        <v>0</v>
      </c>
      <c r="L51" s="2">
        <v>1</v>
      </c>
      <c r="M51" s="2">
        <v>0</v>
      </c>
    </row>
    <row r="52" spans="1:13" x14ac:dyDescent="0.2">
      <c r="A52" s="7" t="s">
        <v>16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</row>
    <row r="53" spans="1:13" x14ac:dyDescent="0.2">
      <c r="A53" s="7" t="s">
        <v>25</v>
      </c>
      <c r="B53" s="2">
        <v>1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2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</row>
    <row r="54" spans="1:13" x14ac:dyDescent="0.2">
      <c r="A54" s="7" t="s">
        <v>27</v>
      </c>
      <c r="B54" s="2">
        <v>0</v>
      </c>
      <c r="C54" s="2">
        <v>0</v>
      </c>
      <c r="D54" s="2">
        <v>4</v>
      </c>
      <c r="E54" s="2">
        <v>8</v>
      </c>
      <c r="F54" s="2">
        <v>5</v>
      </c>
      <c r="G54" s="2">
        <v>8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</row>
    <row r="55" spans="1:13" x14ac:dyDescent="0.2">
      <c r="A55" s="7" t="s">
        <v>28</v>
      </c>
      <c r="B55" s="2">
        <v>2</v>
      </c>
      <c r="C55" s="2">
        <v>0</v>
      </c>
      <c r="D55" s="2">
        <v>6</v>
      </c>
      <c r="E55" s="2">
        <v>0</v>
      </c>
      <c r="F55" s="2">
        <v>1</v>
      </c>
      <c r="G55" s="2">
        <v>0</v>
      </c>
      <c r="H55" s="2">
        <v>2</v>
      </c>
      <c r="I55" s="2">
        <v>0</v>
      </c>
      <c r="J55" s="2">
        <v>0</v>
      </c>
      <c r="K55" s="2">
        <v>0</v>
      </c>
      <c r="L55" s="2">
        <v>2</v>
      </c>
      <c r="M55" s="2">
        <v>0</v>
      </c>
    </row>
    <row r="56" spans="1:13" x14ac:dyDescent="0.2">
      <c r="A56" s="7" t="s">
        <v>35</v>
      </c>
      <c r="B56" s="2">
        <v>0</v>
      </c>
      <c r="C56" s="2">
        <v>0</v>
      </c>
      <c r="D56" s="2">
        <v>2</v>
      </c>
      <c r="E56" s="2">
        <v>0</v>
      </c>
      <c r="F56" s="2">
        <v>1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3</v>
      </c>
      <c r="M56" s="2">
        <v>0</v>
      </c>
    </row>
    <row r="57" spans="1:13" x14ac:dyDescent="0.2">
      <c r="A57" s="7" t="s">
        <v>29</v>
      </c>
      <c r="B57" s="2">
        <v>0</v>
      </c>
      <c r="C57" s="2">
        <v>0</v>
      </c>
      <c r="D57" s="2">
        <v>2</v>
      </c>
      <c r="E57" s="2">
        <v>0</v>
      </c>
      <c r="F57" s="2">
        <v>4</v>
      </c>
      <c r="G57" s="2">
        <v>0</v>
      </c>
      <c r="H57" s="2">
        <v>1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</row>
    <row r="58" spans="1:13" x14ac:dyDescent="0.2">
      <c r="A58" s="7" t="s">
        <v>17</v>
      </c>
      <c r="B58" s="2">
        <v>0</v>
      </c>
      <c r="C58" s="2">
        <v>0</v>
      </c>
      <c r="D58" s="2">
        <v>2</v>
      </c>
      <c r="E58" s="2">
        <v>0</v>
      </c>
      <c r="F58" s="2">
        <v>2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</row>
    <row r="59" spans="1:13" x14ac:dyDescent="0.2">
      <c r="A59" s="7" t="s">
        <v>30</v>
      </c>
      <c r="B59" s="2">
        <v>0</v>
      </c>
      <c r="C59" s="2">
        <v>0</v>
      </c>
      <c r="D59" s="2">
        <v>1</v>
      </c>
      <c r="E59" s="2">
        <v>0</v>
      </c>
      <c r="F59" s="2">
        <v>1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</row>
    <row r="63" spans="1:13" ht="34.5" customHeight="1" x14ac:dyDescent="0.2">
      <c r="A63" s="30" t="s">
        <v>47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</row>
    <row r="64" spans="1:13" ht="45" customHeight="1" x14ac:dyDescent="0.2">
      <c r="A64" s="10" t="s">
        <v>0</v>
      </c>
      <c r="B64" s="10" t="s">
        <v>1</v>
      </c>
      <c r="C64" s="10" t="s">
        <v>2</v>
      </c>
      <c r="D64" s="10" t="s">
        <v>3</v>
      </c>
      <c r="E64" s="10" t="s">
        <v>4</v>
      </c>
      <c r="F64" s="10" t="s">
        <v>5</v>
      </c>
      <c r="G64" s="10" t="s">
        <v>6</v>
      </c>
      <c r="H64" s="10" t="s">
        <v>7</v>
      </c>
      <c r="I64" s="10" t="s">
        <v>8</v>
      </c>
      <c r="J64" s="10" t="s">
        <v>9</v>
      </c>
      <c r="K64" s="10" t="s">
        <v>10</v>
      </c>
      <c r="L64" s="10" t="s">
        <v>11</v>
      </c>
      <c r="M64" s="10" t="s">
        <v>12</v>
      </c>
    </row>
    <row r="65" spans="1:13" x14ac:dyDescent="0.2">
      <c r="A65" s="5" t="s">
        <v>16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</row>
    <row r="66" spans="1:13" x14ac:dyDescent="0.2">
      <c r="A66" s="5" t="s">
        <v>39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</row>
    <row r="67" spans="1:13" x14ac:dyDescent="0.2">
      <c r="A67" s="5" t="s">
        <v>29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</row>
    <row r="68" spans="1:13" x14ac:dyDescent="0.2">
      <c r="A68" s="5" t="s">
        <v>20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</row>
    <row r="69" spans="1:13" x14ac:dyDescent="0.2">
      <c r="A69" s="5" t="s">
        <v>25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</row>
    <row r="70" spans="1:13" x14ac:dyDescent="0.2">
      <c r="A70" s="5" t="s">
        <v>23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</row>
    <row r="71" spans="1:13" x14ac:dyDescent="0.2">
      <c r="A71" s="5" t="s">
        <v>40</v>
      </c>
      <c r="B71" s="2">
        <v>0</v>
      </c>
      <c r="C71" s="2">
        <v>0</v>
      </c>
      <c r="D71" s="2">
        <v>2</v>
      </c>
      <c r="E71" s="2">
        <v>0</v>
      </c>
      <c r="F71" s="2">
        <v>2</v>
      </c>
      <c r="G71" s="2">
        <v>0</v>
      </c>
      <c r="H71" s="2">
        <v>1</v>
      </c>
      <c r="I71" s="2">
        <v>0</v>
      </c>
      <c r="J71" s="2">
        <v>2</v>
      </c>
      <c r="K71" s="2">
        <v>0</v>
      </c>
      <c r="L71" s="2">
        <v>0</v>
      </c>
      <c r="M71" s="2">
        <v>0</v>
      </c>
    </row>
    <row r="72" spans="1:13" x14ac:dyDescent="0.2">
      <c r="A72" s="5" t="s">
        <v>21</v>
      </c>
      <c r="B72" s="2">
        <v>0</v>
      </c>
      <c r="C72" s="2">
        <v>0</v>
      </c>
      <c r="D72" s="2">
        <v>0</v>
      </c>
      <c r="E72" s="2">
        <v>2</v>
      </c>
      <c r="F72" s="2">
        <v>0</v>
      </c>
      <c r="G72" s="2">
        <v>1</v>
      </c>
      <c r="H72" s="2">
        <v>0</v>
      </c>
      <c r="I72" s="2">
        <v>1</v>
      </c>
      <c r="J72" s="2">
        <v>0</v>
      </c>
      <c r="K72" s="2">
        <v>0</v>
      </c>
      <c r="L72" s="2">
        <v>0</v>
      </c>
      <c r="M72" s="2">
        <v>0</v>
      </c>
    </row>
    <row r="73" spans="1:13" x14ac:dyDescent="0.2">
      <c r="A73" s="5" t="s">
        <v>34</v>
      </c>
      <c r="B73" s="2">
        <v>2</v>
      </c>
      <c r="C73" s="2">
        <v>0</v>
      </c>
      <c r="D73" s="2">
        <v>2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</row>
    <row r="74" spans="1:13" x14ac:dyDescent="0.2">
      <c r="A74" s="5" t="s">
        <v>35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1</v>
      </c>
    </row>
    <row r="75" spans="1:13" x14ac:dyDescent="0.2">
      <c r="A75" s="5" t="s">
        <v>18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</row>
    <row r="76" spans="1:13" x14ac:dyDescent="0.2">
      <c r="A76" s="5" t="s">
        <v>28</v>
      </c>
      <c r="B76" s="2">
        <v>0</v>
      </c>
      <c r="C76" s="2">
        <v>0</v>
      </c>
      <c r="D76" s="2">
        <v>1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</row>
    <row r="77" spans="1:13" x14ac:dyDescent="0.2">
      <c r="A77" s="5" t="s">
        <v>30</v>
      </c>
      <c r="B77" s="2">
        <v>0</v>
      </c>
      <c r="C77" s="2">
        <v>0</v>
      </c>
      <c r="D77" s="2">
        <v>2</v>
      </c>
      <c r="E77" s="2">
        <v>0</v>
      </c>
      <c r="F77" s="2">
        <v>1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</row>
    <row r="78" spans="1:13" ht="28.5" x14ac:dyDescent="0.2">
      <c r="A78" s="8" t="s">
        <v>33</v>
      </c>
      <c r="B78" s="2">
        <v>0</v>
      </c>
      <c r="C78" s="2">
        <v>0</v>
      </c>
      <c r="D78" s="2">
        <v>0</v>
      </c>
      <c r="E78" s="2">
        <v>0</v>
      </c>
      <c r="F78" s="2">
        <v>2</v>
      </c>
      <c r="G78" s="2">
        <v>0</v>
      </c>
      <c r="H78" s="2">
        <v>2</v>
      </c>
      <c r="I78" s="2">
        <v>0</v>
      </c>
      <c r="J78" s="2">
        <v>0</v>
      </c>
      <c r="K78" s="2">
        <v>0</v>
      </c>
      <c r="L78" s="2">
        <v>1</v>
      </c>
      <c r="M78" s="2">
        <v>0</v>
      </c>
    </row>
    <row r="79" spans="1:13" x14ac:dyDescent="0.2">
      <c r="A79" s="5" t="s">
        <v>17</v>
      </c>
      <c r="B79" s="2">
        <v>0</v>
      </c>
      <c r="C79" s="2">
        <v>0</v>
      </c>
      <c r="D79" s="2">
        <v>1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</row>
    <row r="80" spans="1:13" x14ac:dyDescent="0.2">
      <c r="A80" s="5" t="s">
        <v>22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</row>
    <row r="81" spans="1:13" x14ac:dyDescent="0.2">
      <c r="A81" s="5" t="s">
        <v>27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</row>
    <row r="82" spans="1:13" x14ac:dyDescent="0.2">
      <c r="A82" s="5" t="s">
        <v>19</v>
      </c>
      <c r="B82" s="2">
        <v>32</v>
      </c>
      <c r="C82" s="2">
        <v>0</v>
      </c>
      <c r="D82" s="2">
        <v>71</v>
      </c>
      <c r="E82" s="2">
        <v>0</v>
      </c>
      <c r="F82" s="2">
        <v>37</v>
      </c>
      <c r="G82" s="2">
        <v>0</v>
      </c>
      <c r="H82" s="2">
        <v>8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</row>
    <row r="83" spans="1:13" x14ac:dyDescent="0.2">
      <c r="A83" s="5" t="s">
        <v>13</v>
      </c>
      <c r="B83" s="2">
        <v>0</v>
      </c>
      <c r="C83" s="2">
        <v>0</v>
      </c>
      <c r="D83" s="2">
        <v>6</v>
      </c>
      <c r="E83" s="2">
        <v>0</v>
      </c>
      <c r="F83" s="2">
        <v>5</v>
      </c>
      <c r="G83" s="2">
        <v>0</v>
      </c>
      <c r="H83" s="2">
        <v>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</row>
    <row r="84" spans="1:13" x14ac:dyDescent="0.2">
      <c r="A84" s="5" t="s">
        <v>38</v>
      </c>
      <c r="B84" s="2">
        <v>1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</row>
    <row r="85" spans="1:13" x14ac:dyDescent="0.2">
      <c r="A85" s="5" t="s">
        <v>41</v>
      </c>
      <c r="B85" s="2">
        <v>0</v>
      </c>
      <c r="C85" s="2">
        <v>0</v>
      </c>
      <c r="D85" s="2">
        <v>0</v>
      </c>
      <c r="E85" s="2">
        <v>0</v>
      </c>
      <c r="F85" s="2">
        <v>1</v>
      </c>
      <c r="G85" s="2">
        <v>0</v>
      </c>
      <c r="H85" s="2">
        <v>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</row>
    <row r="86" spans="1:13" x14ac:dyDescent="0.2">
      <c r="A86" s="5" t="s">
        <v>42</v>
      </c>
      <c r="B86" s="2">
        <v>0</v>
      </c>
      <c r="C86" s="2">
        <v>0</v>
      </c>
      <c r="D86" s="2">
        <v>1</v>
      </c>
      <c r="E86" s="2">
        <v>0</v>
      </c>
      <c r="F86" s="2">
        <v>0</v>
      </c>
      <c r="G86" s="2">
        <v>0</v>
      </c>
      <c r="H86" s="2">
        <v>1</v>
      </c>
      <c r="I86" s="2">
        <v>0</v>
      </c>
      <c r="J86" s="2">
        <v>1</v>
      </c>
      <c r="K86" s="2">
        <v>0</v>
      </c>
      <c r="L86" s="2">
        <v>1</v>
      </c>
      <c r="M86" s="2">
        <v>0</v>
      </c>
    </row>
    <row r="87" spans="1:13" x14ac:dyDescent="0.2">
      <c r="A87" s="5" t="s">
        <v>32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</row>
    <row r="88" spans="1:13" x14ac:dyDescent="0.2">
      <c r="A88" s="5" t="s">
        <v>37</v>
      </c>
      <c r="B88" s="2">
        <v>1</v>
      </c>
      <c r="C88" s="2">
        <v>0</v>
      </c>
      <c r="D88" s="2">
        <v>3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</row>
    <row r="89" spans="1:13" x14ac:dyDescent="0.2">
      <c r="A89" s="5" t="s">
        <v>43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</row>
    <row r="90" spans="1:13" x14ac:dyDescent="0.2">
      <c r="A90" s="5" t="s">
        <v>15</v>
      </c>
      <c r="B90" s="2">
        <v>0</v>
      </c>
      <c r="C90" s="2">
        <v>0</v>
      </c>
      <c r="D90" s="2">
        <v>24</v>
      </c>
      <c r="E90" s="2">
        <v>0</v>
      </c>
      <c r="F90" s="2">
        <v>63</v>
      </c>
      <c r="G90" s="2">
        <v>0</v>
      </c>
      <c r="H90" s="2">
        <v>18</v>
      </c>
      <c r="I90" s="2">
        <v>0</v>
      </c>
      <c r="J90" s="2">
        <v>8</v>
      </c>
      <c r="K90" s="2">
        <v>0</v>
      </c>
      <c r="L90" s="2">
        <v>0</v>
      </c>
      <c r="M90" s="2">
        <v>0</v>
      </c>
    </row>
    <row r="91" spans="1:13" x14ac:dyDescent="0.2">
      <c r="A91" s="5" t="s">
        <v>44</v>
      </c>
      <c r="B91" s="2">
        <v>0</v>
      </c>
      <c r="C91" s="2">
        <v>0</v>
      </c>
      <c r="D91" s="2">
        <v>0</v>
      </c>
      <c r="E91" s="2">
        <v>5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</row>
  </sheetData>
  <mergeCells count="3">
    <mergeCell ref="A3:M3"/>
    <mergeCell ref="A33:M33"/>
    <mergeCell ref="A63:M63"/>
  </mergeCells>
  <printOptions horizontalCentered="1"/>
  <pageMargins left="0.31496062992125984" right="0.11811023622047245" top="0.94488188976377963" bottom="0.74803149606299213" header="0.31496062992125984" footer="0.31496062992125984"/>
  <pageSetup scale="39" orientation="portrait" r:id="rId1"/>
  <headerFooter>
    <oddHeader>&amp;C&amp;G
&amp;"Arial,Negrita"DEPARTAMENTO MÉDICO ODONTOLÓGICO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G28"/>
  <sheetViews>
    <sheetView view="pageBreakPreview" zoomScale="60" zoomScaleNormal="100" workbookViewId="0">
      <selection activeCell="J17" sqref="J17"/>
    </sheetView>
  </sheetViews>
  <sheetFormatPr baseColWidth="10" defaultRowHeight="12.75" x14ac:dyDescent="0.2"/>
  <cols>
    <col min="1" max="1" width="18.5" style="12" customWidth="1"/>
    <col min="2" max="2" width="16" style="13" customWidth="1"/>
    <col min="3" max="3" width="13.625" style="13" customWidth="1"/>
    <col min="4" max="4" width="17.625" style="14" customWidth="1"/>
    <col min="5" max="6" width="10.25" style="15" customWidth="1"/>
    <col min="7" max="13" width="10.25" style="13" customWidth="1"/>
    <col min="14" max="14" width="12.25" style="13" customWidth="1"/>
    <col min="15" max="22" width="10.25" style="13" customWidth="1"/>
    <col min="23" max="16384" width="11" style="13"/>
  </cols>
  <sheetData>
    <row r="1" spans="1:33" ht="26.25" customHeight="1" x14ac:dyDescent="0.2">
      <c r="A1" s="31" t="s">
        <v>67</v>
      </c>
      <c r="B1" s="31"/>
      <c r="C1" s="31"/>
      <c r="D1" s="31"/>
    </row>
    <row r="2" spans="1:33" ht="26.25" customHeight="1" x14ac:dyDescent="0.2">
      <c r="A2" s="21" t="s">
        <v>48</v>
      </c>
      <c r="B2" s="21" t="s">
        <v>54</v>
      </c>
      <c r="C2" s="21" t="s">
        <v>58</v>
      </c>
      <c r="D2" s="22" t="s">
        <v>59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customHeight="1" x14ac:dyDescent="0.2">
      <c r="A3" s="20" t="s">
        <v>18</v>
      </c>
      <c r="B3" s="16">
        <v>35</v>
      </c>
      <c r="C3" s="16">
        <v>34</v>
      </c>
      <c r="D3" s="17">
        <v>18</v>
      </c>
      <c r="E3" s="11"/>
      <c r="F3" s="18"/>
    </row>
    <row r="4" spans="1:33" ht="18.75" customHeight="1" x14ac:dyDescent="0.2">
      <c r="A4" s="20" t="s">
        <v>49</v>
      </c>
      <c r="B4" s="16">
        <v>321</v>
      </c>
      <c r="C4" s="16">
        <v>392</v>
      </c>
      <c r="D4" s="17">
        <v>98</v>
      </c>
      <c r="E4" s="11"/>
      <c r="F4" s="18"/>
    </row>
    <row r="5" spans="1:33" ht="18.75" customHeight="1" x14ac:dyDescent="0.2">
      <c r="A5" s="20" t="s">
        <v>50</v>
      </c>
      <c r="B5" s="16">
        <v>2</v>
      </c>
      <c r="C5" s="16">
        <v>0</v>
      </c>
      <c r="D5" s="17">
        <v>2</v>
      </c>
      <c r="E5" s="11"/>
      <c r="F5" s="18"/>
    </row>
    <row r="6" spans="1:33" ht="18.75" customHeight="1" x14ac:dyDescent="0.2">
      <c r="A6" s="20" t="s">
        <v>20</v>
      </c>
      <c r="B6" s="16">
        <v>106</v>
      </c>
      <c r="C6" s="16">
        <v>71</v>
      </c>
      <c r="D6" s="16">
        <v>33</v>
      </c>
      <c r="E6" s="11"/>
      <c r="F6" s="18"/>
    </row>
    <row r="7" spans="1:33" ht="18.75" customHeight="1" x14ac:dyDescent="0.2">
      <c r="A7" s="20" t="s">
        <v>21</v>
      </c>
      <c r="B7" s="16">
        <v>6</v>
      </c>
      <c r="C7" s="16">
        <v>2</v>
      </c>
      <c r="D7" s="17">
        <v>1</v>
      </c>
      <c r="E7" s="11"/>
      <c r="F7" s="18"/>
    </row>
    <row r="8" spans="1:33" ht="18.75" customHeight="1" x14ac:dyDescent="0.2">
      <c r="A8" s="20" t="s">
        <v>55</v>
      </c>
      <c r="B8" s="16">
        <v>654</v>
      </c>
      <c r="C8" s="16">
        <v>248</v>
      </c>
      <c r="D8" s="17">
        <v>60</v>
      </c>
      <c r="E8" s="11"/>
      <c r="F8" s="18"/>
    </row>
    <row r="9" spans="1:33" ht="18.75" customHeight="1" x14ac:dyDescent="0.2">
      <c r="A9" s="23" t="s">
        <v>56</v>
      </c>
      <c r="B9" s="16" t="s">
        <v>57</v>
      </c>
      <c r="C9" s="16">
        <v>323</v>
      </c>
      <c r="D9" s="17">
        <v>63</v>
      </c>
      <c r="E9" s="11"/>
      <c r="F9" s="18"/>
    </row>
    <row r="10" spans="1:33" ht="18.75" customHeight="1" x14ac:dyDescent="0.2">
      <c r="A10" s="20" t="s">
        <v>62</v>
      </c>
      <c r="B10" s="16">
        <v>218</v>
      </c>
      <c r="C10" s="16">
        <v>563</v>
      </c>
      <c r="D10" s="17">
        <v>195</v>
      </c>
      <c r="E10" s="11"/>
      <c r="F10" s="18"/>
    </row>
    <row r="11" spans="1:33" ht="18.75" customHeight="1" x14ac:dyDescent="0.2">
      <c r="A11" s="20" t="s">
        <v>63</v>
      </c>
      <c r="B11" s="16">
        <v>0</v>
      </c>
      <c r="C11" s="16">
        <v>0</v>
      </c>
      <c r="D11" s="17">
        <v>0</v>
      </c>
      <c r="E11" s="11"/>
      <c r="F11" s="18"/>
    </row>
    <row r="12" spans="1:33" ht="18.75" customHeight="1" x14ac:dyDescent="0.2">
      <c r="A12" s="20" t="s">
        <v>22</v>
      </c>
      <c r="B12" s="16">
        <v>1</v>
      </c>
      <c r="C12" s="16">
        <v>1</v>
      </c>
      <c r="D12" s="17">
        <v>1</v>
      </c>
      <c r="E12" s="11"/>
      <c r="F12" s="18"/>
    </row>
    <row r="13" spans="1:33" ht="18.75" customHeight="1" x14ac:dyDescent="0.2">
      <c r="A13" s="20" t="s">
        <v>51</v>
      </c>
      <c r="B13" s="16">
        <v>0</v>
      </c>
      <c r="C13" s="16">
        <v>0</v>
      </c>
      <c r="D13" s="17">
        <v>0</v>
      </c>
      <c r="E13" s="11"/>
      <c r="F13" s="18"/>
    </row>
    <row r="14" spans="1:33" ht="18.75" customHeight="1" x14ac:dyDescent="0.2">
      <c r="A14" s="20" t="s">
        <v>66</v>
      </c>
      <c r="B14" s="16">
        <v>8</v>
      </c>
      <c r="C14" s="16">
        <v>0</v>
      </c>
      <c r="D14" s="17">
        <v>0</v>
      </c>
      <c r="E14" s="11"/>
      <c r="F14" s="18"/>
    </row>
    <row r="15" spans="1:33" ht="18.75" customHeight="1" x14ac:dyDescent="0.2">
      <c r="A15" s="20" t="s">
        <v>64</v>
      </c>
      <c r="B15" s="16">
        <v>47</v>
      </c>
      <c r="C15" s="16">
        <v>68</v>
      </c>
      <c r="D15" s="17">
        <v>17</v>
      </c>
      <c r="E15" s="11"/>
      <c r="F15" s="18"/>
    </row>
    <row r="16" spans="1:33" ht="18.75" customHeight="1" x14ac:dyDescent="0.2">
      <c r="A16" s="23" t="s">
        <v>36</v>
      </c>
      <c r="B16" s="16" t="s">
        <v>57</v>
      </c>
      <c r="C16" s="16">
        <v>18</v>
      </c>
      <c r="D16" s="17">
        <v>5</v>
      </c>
      <c r="E16" s="11"/>
      <c r="F16" s="18"/>
    </row>
    <row r="17" spans="1:6" ht="18.75" customHeight="1" x14ac:dyDescent="0.2">
      <c r="A17" s="20" t="s">
        <v>25</v>
      </c>
      <c r="B17" s="16">
        <v>291</v>
      </c>
      <c r="C17" s="16">
        <v>110</v>
      </c>
      <c r="D17" s="17">
        <v>40</v>
      </c>
      <c r="E17" s="11"/>
      <c r="F17" s="18"/>
    </row>
    <row r="18" spans="1:6" ht="18.75" customHeight="1" x14ac:dyDescent="0.2">
      <c r="A18" s="20" t="s">
        <v>29</v>
      </c>
      <c r="B18" s="16">
        <v>31</v>
      </c>
      <c r="C18" s="16">
        <v>40</v>
      </c>
      <c r="D18" s="17">
        <v>23</v>
      </c>
      <c r="E18" s="11"/>
      <c r="F18" s="18"/>
    </row>
    <row r="19" spans="1:6" ht="18.75" customHeight="1" x14ac:dyDescent="0.2">
      <c r="A19" s="20" t="s">
        <v>60</v>
      </c>
      <c r="B19" s="16">
        <v>10</v>
      </c>
      <c r="C19" s="16">
        <v>4</v>
      </c>
      <c r="D19" s="17">
        <v>0</v>
      </c>
      <c r="E19" s="11"/>
      <c r="F19" s="18"/>
    </row>
    <row r="20" spans="1:6" ht="18.75" customHeight="1" x14ac:dyDescent="0.2">
      <c r="A20" s="20" t="s">
        <v>65</v>
      </c>
      <c r="B20" s="16">
        <v>0</v>
      </c>
      <c r="C20" s="16">
        <v>4</v>
      </c>
      <c r="D20" s="17">
        <v>1</v>
      </c>
      <c r="E20" s="11"/>
      <c r="F20" s="18"/>
    </row>
    <row r="21" spans="1:6" ht="18.75" customHeight="1" x14ac:dyDescent="0.2">
      <c r="A21" s="20" t="s">
        <v>27</v>
      </c>
      <c r="B21" s="16">
        <v>27</v>
      </c>
      <c r="C21" s="16">
        <v>20</v>
      </c>
      <c r="D21" s="17">
        <v>5</v>
      </c>
      <c r="E21" s="11"/>
      <c r="F21" s="18"/>
    </row>
    <row r="22" spans="1:6" ht="18.75" customHeight="1" x14ac:dyDescent="0.2">
      <c r="A22" s="20" t="s">
        <v>52</v>
      </c>
      <c r="B22" s="16">
        <v>41</v>
      </c>
      <c r="C22" s="16">
        <v>21</v>
      </c>
      <c r="D22" s="17">
        <v>6</v>
      </c>
      <c r="E22" s="11"/>
      <c r="F22" s="18"/>
    </row>
    <row r="23" spans="1:6" ht="18.75" customHeight="1" x14ac:dyDescent="0.2">
      <c r="A23" s="20" t="s">
        <v>13</v>
      </c>
      <c r="B23" s="16">
        <v>60</v>
      </c>
      <c r="C23" s="16">
        <v>82</v>
      </c>
      <c r="D23" s="17">
        <v>45</v>
      </c>
      <c r="E23" s="11"/>
      <c r="F23" s="18"/>
    </row>
    <row r="24" spans="1:6" ht="18.75" customHeight="1" x14ac:dyDescent="0.2">
      <c r="A24" s="20" t="s">
        <v>35</v>
      </c>
      <c r="B24" s="16">
        <v>8</v>
      </c>
      <c r="C24" s="16">
        <v>3</v>
      </c>
      <c r="D24" s="17">
        <v>0</v>
      </c>
      <c r="E24" s="11"/>
      <c r="F24" s="18"/>
    </row>
    <row r="25" spans="1:6" ht="18.75" customHeight="1" x14ac:dyDescent="0.2">
      <c r="A25" s="20" t="s">
        <v>53</v>
      </c>
      <c r="B25" s="16">
        <v>53</v>
      </c>
      <c r="C25" s="16">
        <v>63</v>
      </c>
      <c r="D25" s="17">
        <v>19</v>
      </c>
      <c r="E25" s="11"/>
      <c r="F25" s="18"/>
    </row>
    <row r="26" spans="1:6" ht="18.75" customHeight="1" x14ac:dyDescent="0.2">
      <c r="A26" s="20" t="s">
        <v>30</v>
      </c>
      <c r="B26" s="16">
        <v>29</v>
      </c>
      <c r="C26" s="16">
        <v>31</v>
      </c>
      <c r="D26" s="17">
        <v>33</v>
      </c>
      <c r="E26" s="11"/>
      <c r="F26" s="18"/>
    </row>
    <row r="27" spans="1:6" ht="18.75" customHeight="1" x14ac:dyDescent="0.2">
      <c r="A27" s="20" t="s">
        <v>33</v>
      </c>
      <c r="B27" s="16">
        <v>1</v>
      </c>
      <c r="C27" s="16">
        <v>4</v>
      </c>
      <c r="D27" s="17">
        <v>2</v>
      </c>
      <c r="E27" s="11"/>
      <c r="F27" s="18"/>
    </row>
    <row r="28" spans="1:6" ht="18.75" customHeight="1" x14ac:dyDescent="0.2">
      <c r="A28" s="20" t="s">
        <v>61</v>
      </c>
      <c r="B28" s="16" t="s">
        <v>57</v>
      </c>
      <c r="C28" s="16" t="s">
        <v>57</v>
      </c>
      <c r="D28" s="17">
        <v>0</v>
      </c>
    </row>
  </sheetData>
  <mergeCells count="1">
    <mergeCell ref="A1:D1"/>
  </mergeCells>
  <printOptions horizontalCentered="1"/>
  <pageMargins left="0.51181102362204722" right="0.31496062992125984" top="1.7322834645669292" bottom="0.74803149606299213" header="0.31496062992125984" footer="0.31496062992125984"/>
  <pageSetup orientation="portrait" r:id="rId1"/>
  <headerFooter>
    <oddHeader>&amp;C&amp;G
&amp;"Arial,Negrita"&amp;10DEPARTAMENTO MÉDICO ODONTOLÓGICO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90"/>
  <sheetViews>
    <sheetView tabSelected="1" topLeftCell="A27" zoomScale="60" zoomScaleNormal="60" workbookViewId="0">
      <selection activeCell="C74" sqref="C74"/>
    </sheetView>
  </sheetViews>
  <sheetFormatPr baseColWidth="10" defaultRowHeight="14.25" x14ac:dyDescent="0.2"/>
  <cols>
    <col min="1" max="1" width="31" style="1" customWidth="1"/>
  </cols>
  <sheetData>
    <row r="1" spans="1:13" ht="42.75" customHeight="1" x14ac:dyDescent="0.2">
      <c r="A1" s="29" t="s">
        <v>71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61.5" customHeight="1" x14ac:dyDescent="0.2">
      <c r="A2" s="27" t="s">
        <v>0</v>
      </c>
      <c r="B2" s="27" t="s">
        <v>1</v>
      </c>
      <c r="C2" s="27" t="s">
        <v>2</v>
      </c>
      <c r="D2" s="27" t="s">
        <v>3</v>
      </c>
      <c r="E2" s="27" t="s">
        <v>4</v>
      </c>
      <c r="F2" s="27" t="s">
        <v>5</v>
      </c>
      <c r="G2" s="27" t="s">
        <v>6</v>
      </c>
      <c r="H2" s="27" t="s">
        <v>7</v>
      </c>
      <c r="I2" s="27" t="s">
        <v>8</v>
      </c>
      <c r="J2" s="27" t="s">
        <v>9</v>
      </c>
      <c r="K2" s="27" t="s">
        <v>10</v>
      </c>
      <c r="L2" s="27" t="s">
        <v>11</v>
      </c>
      <c r="M2" s="27" t="s">
        <v>12</v>
      </c>
    </row>
    <row r="3" spans="1:13" ht="16.5" customHeight="1" x14ac:dyDescent="0.2">
      <c r="A3" s="7" t="s">
        <v>13</v>
      </c>
      <c r="B3" s="28">
        <v>6</v>
      </c>
      <c r="C3" s="28">
        <v>0</v>
      </c>
      <c r="D3" s="28">
        <v>41</v>
      </c>
      <c r="E3" s="28">
        <v>0</v>
      </c>
      <c r="F3" s="28">
        <v>28</v>
      </c>
      <c r="G3" s="28">
        <v>0</v>
      </c>
      <c r="H3" s="28">
        <v>9</v>
      </c>
      <c r="I3" s="28">
        <v>0</v>
      </c>
      <c r="J3" s="28">
        <v>1</v>
      </c>
      <c r="K3" s="28">
        <v>0</v>
      </c>
      <c r="L3" s="28">
        <v>4</v>
      </c>
      <c r="M3" s="28">
        <v>0</v>
      </c>
    </row>
    <row r="4" spans="1:13" ht="16.5" customHeight="1" x14ac:dyDescent="0.2">
      <c r="A4" s="7" t="s">
        <v>14</v>
      </c>
      <c r="B4" s="28">
        <v>20</v>
      </c>
      <c r="C4" s="28">
        <v>0</v>
      </c>
      <c r="D4" s="28">
        <v>311</v>
      </c>
      <c r="E4" s="28">
        <v>0</v>
      </c>
      <c r="F4" s="28">
        <v>51</v>
      </c>
      <c r="G4" s="28">
        <v>0</v>
      </c>
      <c r="H4" s="28">
        <v>44</v>
      </c>
      <c r="I4" s="28">
        <v>0</v>
      </c>
      <c r="J4" s="28">
        <v>12</v>
      </c>
      <c r="K4" s="28">
        <v>0</v>
      </c>
      <c r="L4" s="28">
        <v>0</v>
      </c>
      <c r="M4" s="28">
        <v>0</v>
      </c>
    </row>
    <row r="5" spans="1:13" ht="16.5" customHeight="1" x14ac:dyDescent="0.2">
      <c r="A5" s="4" t="s">
        <v>72</v>
      </c>
      <c r="B5" s="28">
        <v>2</v>
      </c>
      <c r="C5" s="28">
        <v>0</v>
      </c>
      <c r="D5" s="28">
        <v>200</v>
      </c>
      <c r="E5" s="28">
        <v>0</v>
      </c>
      <c r="F5" s="28">
        <v>77</v>
      </c>
      <c r="G5" s="28">
        <v>0</v>
      </c>
      <c r="H5" s="28">
        <v>22</v>
      </c>
      <c r="I5" s="28">
        <v>0</v>
      </c>
      <c r="J5" s="28">
        <v>3</v>
      </c>
      <c r="K5" s="28">
        <v>0</v>
      </c>
      <c r="L5" s="28">
        <v>0</v>
      </c>
      <c r="M5" s="28">
        <v>0</v>
      </c>
    </row>
    <row r="6" spans="1:13" ht="16.5" customHeight="1" x14ac:dyDescent="0.2">
      <c r="A6" s="7" t="s">
        <v>16</v>
      </c>
      <c r="B6" s="28">
        <v>1</v>
      </c>
      <c r="C6" s="28">
        <v>0</v>
      </c>
      <c r="D6" s="28">
        <v>9</v>
      </c>
      <c r="E6" s="28">
        <v>0</v>
      </c>
      <c r="F6" s="28">
        <v>15</v>
      </c>
      <c r="G6" s="28">
        <v>0</v>
      </c>
      <c r="H6" s="28">
        <v>9</v>
      </c>
      <c r="I6" s="28">
        <v>0</v>
      </c>
      <c r="J6" s="28">
        <v>6</v>
      </c>
      <c r="K6" s="28">
        <v>0</v>
      </c>
      <c r="L6" s="28">
        <v>1</v>
      </c>
      <c r="M6" s="28">
        <v>0</v>
      </c>
    </row>
    <row r="7" spans="1:13" ht="16.5" customHeight="1" x14ac:dyDescent="0.2">
      <c r="A7" s="7" t="s">
        <v>17</v>
      </c>
      <c r="B7" s="28">
        <v>5</v>
      </c>
      <c r="C7" s="28">
        <v>0</v>
      </c>
      <c r="D7" s="28">
        <v>4</v>
      </c>
      <c r="E7" s="28">
        <v>0</v>
      </c>
      <c r="F7" s="28">
        <v>3</v>
      </c>
      <c r="G7" s="28">
        <v>0</v>
      </c>
      <c r="H7" s="28">
        <v>4</v>
      </c>
      <c r="I7" s="28">
        <v>0</v>
      </c>
      <c r="J7" s="28">
        <v>6</v>
      </c>
      <c r="K7" s="28">
        <v>0</v>
      </c>
      <c r="L7" s="28">
        <v>0</v>
      </c>
      <c r="M7" s="28">
        <v>0</v>
      </c>
    </row>
    <row r="8" spans="1:13" ht="16.5" customHeight="1" x14ac:dyDescent="0.2">
      <c r="A8" s="7" t="s">
        <v>18</v>
      </c>
      <c r="B8" s="28">
        <v>14</v>
      </c>
      <c r="C8" s="28">
        <v>0</v>
      </c>
      <c r="D8" s="28">
        <v>69</v>
      </c>
      <c r="E8" s="28">
        <v>0</v>
      </c>
      <c r="F8" s="28">
        <v>31</v>
      </c>
      <c r="G8" s="28">
        <v>0</v>
      </c>
      <c r="H8" s="28">
        <v>32</v>
      </c>
      <c r="I8" s="28">
        <v>0</v>
      </c>
      <c r="J8" s="28">
        <v>18</v>
      </c>
      <c r="K8" s="28">
        <v>0</v>
      </c>
      <c r="L8" s="28">
        <v>8</v>
      </c>
      <c r="M8" s="28">
        <v>0</v>
      </c>
    </row>
    <row r="9" spans="1:13" ht="16.5" customHeight="1" x14ac:dyDescent="0.2">
      <c r="A9" s="7" t="s">
        <v>73</v>
      </c>
      <c r="B9" s="28">
        <v>54</v>
      </c>
      <c r="C9" s="28">
        <v>0</v>
      </c>
      <c r="D9" s="28">
        <v>104</v>
      </c>
      <c r="E9" s="28">
        <v>0</v>
      </c>
      <c r="F9" s="28">
        <v>69</v>
      </c>
      <c r="G9" s="28">
        <v>0</v>
      </c>
      <c r="H9" s="28">
        <v>9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</row>
    <row r="10" spans="1:13" ht="16.5" customHeight="1" x14ac:dyDescent="0.2">
      <c r="A10" s="7" t="s">
        <v>20</v>
      </c>
      <c r="B10" s="28">
        <v>3</v>
      </c>
      <c r="C10" s="28">
        <v>0</v>
      </c>
      <c r="D10" s="28">
        <v>96</v>
      </c>
      <c r="E10" s="28">
        <v>0</v>
      </c>
      <c r="F10" s="28">
        <v>45</v>
      </c>
      <c r="G10" s="28">
        <v>0</v>
      </c>
      <c r="H10" s="28">
        <v>3</v>
      </c>
      <c r="I10" s="28">
        <v>0</v>
      </c>
      <c r="J10" s="28">
        <v>1</v>
      </c>
      <c r="K10" s="28">
        <v>0</v>
      </c>
      <c r="L10" s="28">
        <v>0</v>
      </c>
      <c r="M10" s="28">
        <v>0</v>
      </c>
    </row>
    <row r="11" spans="1:13" ht="16.5" customHeight="1" x14ac:dyDescent="0.2">
      <c r="A11" s="7" t="s">
        <v>21</v>
      </c>
      <c r="B11" s="28">
        <v>0</v>
      </c>
      <c r="C11" s="28">
        <v>9</v>
      </c>
      <c r="D11" s="28">
        <v>0</v>
      </c>
      <c r="E11" s="28">
        <v>73</v>
      </c>
      <c r="F11" s="28">
        <v>0</v>
      </c>
      <c r="G11" s="28">
        <v>67</v>
      </c>
      <c r="H11" s="28">
        <v>0</v>
      </c>
      <c r="I11" s="28">
        <v>48</v>
      </c>
      <c r="J11" s="28">
        <v>0</v>
      </c>
      <c r="K11" s="28">
        <v>25</v>
      </c>
      <c r="L11" s="28">
        <v>0</v>
      </c>
      <c r="M11" s="28">
        <v>0</v>
      </c>
    </row>
    <row r="12" spans="1:13" ht="16.5" customHeight="1" x14ac:dyDescent="0.2">
      <c r="A12" s="7" t="s">
        <v>22</v>
      </c>
      <c r="B12" s="28">
        <v>2</v>
      </c>
      <c r="C12" s="28">
        <v>0</v>
      </c>
      <c r="D12" s="28">
        <v>8</v>
      </c>
      <c r="E12" s="28">
        <v>0</v>
      </c>
      <c r="F12" s="28">
        <v>1</v>
      </c>
      <c r="G12" s="28">
        <v>0</v>
      </c>
      <c r="H12" s="28">
        <v>1</v>
      </c>
      <c r="I12" s="28">
        <v>0</v>
      </c>
      <c r="J12" s="28">
        <v>2</v>
      </c>
      <c r="K12" s="28">
        <v>0</v>
      </c>
      <c r="L12" s="28">
        <v>0</v>
      </c>
      <c r="M12" s="28">
        <v>0</v>
      </c>
    </row>
    <row r="13" spans="1:13" ht="16.5" customHeight="1" x14ac:dyDescent="0.2">
      <c r="A13" s="7" t="s">
        <v>23</v>
      </c>
      <c r="B13" s="28">
        <v>65</v>
      </c>
      <c r="C13" s="28">
        <v>0</v>
      </c>
      <c r="D13" s="28">
        <v>468</v>
      </c>
      <c r="E13" s="28">
        <v>0</v>
      </c>
      <c r="F13" s="28">
        <v>238</v>
      </c>
      <c r="G13" s="28">
        <v>0</v>
      </c>
      <c r="H13" s="28">
        <v>192</v>
      </c>
      <c r="I13" s="28">
        <v>0</v>
      </c>
      <c r="J13" s="28">
        <v>114</v>
      </c>
      <c r="K13" s="28">
        <v>0</v>
      </c>
      <c r="L13" s="28">
        <v>30</v>
      </c>
      <c r="M13" s="28">
        <v>0</v>
      </c>
    </row>
    <row r="14" spans="1:13" ht="16.5" customHeight="1" x14ac:dyDescent="0.2">
      <c r="A14" s="7" t="s">
        <v>38</v>
      </c>
      <c r="B14" s="28">
        <v>0</v>
      </c>
      <c r="C14" s="28">
        <v>0</v>
      </c>
      <c r="D14" s="28">
        <v>46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</row>
    <row r="15" spans="1:13" ht="16.5" customHeight="1" x14ac:dyDescent="0.2">
      <c r="A15" s="7" t="s">
        <v>25</v>
      </c>
      <c r="B15" s="28">
        <v>5</v>
      </c>
      <c r="C15" s="28">
        <v>0</v>
      </c>
      <c r="D15" s="28">
        <v>191</v>
      </c>
      <c r="E15" s="28">
        <v>11</v>
      </c>
      <c r="F15" s="28">
        <v>59</v>
      </c>
      <c r="G15" s="28">
        <v>20</v>
      </c>
      <c r="H15" s="28">
        <v>18</v>
      </c>
      <c r="I15" s="28">
        <v>0</v>
      </c>
      <c r="J15" s="28">
        <v>4</v>
      </c>
      <c r="K15" s="28">
        <v>0</v>
      </c>
      <c r="L15" s="28">
        <v>0</v>
      </c>
      <c r="M15" s="28">
        <v>0</v>
      </c>
    </row>
    <row r="16" spans="1:13" ht="16.5" customHeight="1" x14ac:dyDescent="0.2">
      <c r="A16" s="7" t="s">
        <v>74</v>
      </c>
      <c r="B16" s="28">
        <v>20</v>
      </c>
      <c r="C16" s="28">
        <v>0</v>
      </c>
      <c r="D16" s="28">
        <v>71</v>
      </c>
      <c r="E16" s="28">
        <v>0</v>
      </c>
      <c r="F16" s="28">
        <v>80</v>
      </c>
      <c r="G16" s="28">
        <v>0</v>
      </c>
      <c r="H16" s="28">
        <v>34</v>
      </c>
      <c r="I16" s="28">
        <v>0</v>
      </c>
      <c r="J16" s="28">
        <v>24</v>
      </c>
      <c r="K16" s="28">
        <v>0</v>
      </c>
      <c r="L16" s="28">
        <v>7</v>
      </c>
      <c r="M16" s="28">
        <v>0</v>
      </c>
    </row>
    <row r="17" spans="1:13" ht="16.5" customHeight="1" x14ac:dyDescent="0.2">
      <c r="A17" s="7" t="s">
        <v>27</v>
      </c>
      <c r="B17" s="28">
        <v>3</v>
      </c>
      <c r="C17" s="28">
        <v>4</v>
      </c>
      <c r="D17" s="28">
        <v>39</v>
      </c>
      <c r="E17" s="28">
        <v>39</v>
      </c>
      <c r="F17" s="28">
        <v>52</v>
      </c>
      <c r="G17" s="28">
        <v>47</v>
      </c>
      <c r="H17" s="28">
        <v>34</v>
      </c>
      <c r="I17" s="28">
        <v>29</v>
      </c>
      <c r="J17" s="28">
        <v>16</v>
      </c>
      <c r="K17" s="28">
        <v>10</v>
      </c>
      <c r="L17" s="28">
        <v>3</v>
      </c>
      <c r="M17" s="28">
        <v>0</v>
      </c>
    </row>
    <row r="18" spans="1:13" ht="16.5" customHeight="1" x14ac:dyDescent="0.2">
      <c r="A18" s="7" t="s">
        <v>28</v>
      </c>
      <c r="B18" s="28">
        <v>36</v>
      </c>
      <c r="C18" s="28">
        <v>0</v>
      </c>
      <c r="D18" s="28">
        <v>290</v>
      </c>
      <c r="E18" s="28">
        <v>0</v>
      </c>
      <c r="F18" s="28">
        <v>116</v>
      </c>
      <c r="G18" s="28">
        <v>0</v>
      </c>
      <c r="H18" s="28">
        <v>80</v>
      </c>
      <c r="I18" s="28">
        <v>0</v>
      </c>
      <c r="J18" s="28">
        <v>37</v>
      </c>
      <c r="K18" s="28">
        <v>0</v>
      </c>
      <c r="L18" s="28">
        <v>33</v>
      </c>
      <c r="M18" s="28">
        <v>0</v>
      </c>
    </row>
    <row r="19" spans="1:13" ht="16.5" customHeight="1" x14ac:dyDescent="0.2">
      <c r="A19" s="7" t="s">
        <v>29</v>
      </c>
      <c r="B19" s="28">
        <v>0</v>
      </c>
      <c r="C19" s="28">
        <v>0</v>
      </c>
      <c r="D19" s="28">
        <v>29</v>
      </c>
      <c r="E19" s="28">
        <v>0</v>
      </c>
      <c r="F19" s="28">
        <v>26</v>
      </c>
      <c r="G19" s="28">
        <v>0</v>
      </c>
      <c r="H19" s="28">
        <v>13</v>
      </c>
      <c r="I19" s="28">
        <v>0</v>
      </c>
      <c r="J19" s="28">
        <v>7</v>
      </c>
      <c r="K19" s="28">
        <v>0</v>
      </c>
      <c r="L19" s="28">
        <v>1</v>
      </c>
      <c r="M19" s="28">
        <v>0</v>
      </c>
    </row>
    <row r="20" spans="1:13" ht="16.5" customHeight="1" x14ac:dyDescent="0.2">
      <c r="A20" s="7" t="s">
        <v>30</v>
      </c>
      <c r="B20" s="28">
        <v>4</v>
      </c>
      <c r="C20" s="28">
        <v>0</v>
      </c>
      <c r="D20" s="28">
        <v>9</v>
      </c>
      <c r="E20" s="28">
        <v>0</v>
      </c>
      <c r="F20" s="28">
        <v>26</v>
      </c>
      <c r="G20" s="28">
        <v>0</v>
      </c>
      <c r="H20" s="28">
        <v>13</v>
      </c>
      <c r="I20" s="28">
        <v>0</v>
      </c>
      <c r="J20" s="28">
        <v>2</v>
      </c>
      <c r="K20" s="28">
        <v>0</v>
      </c>
      <c r="L20" s="28">
        <v>0</v>
      </c>
      <c r="M20" s="28">
        <v>0</v>
      </c>
    </row>
    <row r="21" spans="1:13" ht="16.5" customHeight="1" x14ac:dyDescent="0.2">
      <c r="A21" s="7" t="s">
        <v>31</v>
      </c>
      <c r="B21" s="28">
        <v>0</v>
      </c>
      <c r="C21" s="28">
        <v>0</v>
      </c>
      <c r="D21" s="28">
        <v>0</v>
      </c>
      <c r="E21" s="28">
        <v>4</v>
      </c>
      <c r="F21" s="28">
        <v>1</v>
      </c>
      <c r="G21" s="28">
        <v>4</v>
      </c>
      <c r="H21" s="28">
        <v>0</v>
      </c>
      <c r="I21" s="28">
        <v>3</v>
      </c>
      <c r="J21" s="28">
        <v>0</v>
      </c>
      <c r="K21" s="28">
        <v>1</v>
      </c>
      <c r="L21" s="28">
        <v>0</v>
      </c>
      <c r="M21" s="28">
        <v>0</v>
      </c>
    </row>
    <row r="22" spans="1:13" ht="16.5" customHeight="1" x14ac:dyDescent="0.2">
      <c r="A22" s="7" t="s">
        <v>32</v>
      </c>
      <c r="B22" s="28">
        <v>0</v>
      </c>
      <c r="C22" s="28">
        <v>0</v>
      </c>
      <c r="D22" s="28">
        <v>1</v>
      </c>
      <c r="E22" s="28">
        <v>0</v>
      </c>
      <c r="F22" s="28">
        <v>1</v>
      </c>
      <c r="G22" s="28">
        <v>0</v>
      </c>
      <c r="H22" s="28">
        <v>1</v>
      </c>
      <c r="I22" s="28">
        <v>0</v>
      </c>
      <c r="J22" s="28">
        <v>0</v>
      </c>
      <c r="K22" s="28">
        <v>0</v>
      </c>
      <c r="L22" s="28">
        <v>1</v>
      </c>
      <c r="M22" s="28">
        <v>0</v>
      </c>
    </row>
    <row r="23" spans="1:13" ht="16.5" customHeight="1" x14ac:dyDescent="0.2">
      <c r="A23" s="7" t="s">
        <v>33</v>
      </c>
      <c r="B23" s="28">
        <v>0</v>
      </c>
      <c r="C23" s="28">
        <v>0</v>
      </c>
      <c r="D23" s="28">
        <v>2</v>
      </c>
      <c r="E23" s="28">
        <v>0</v>
      </c>
      <c r="F23" s="28">
        <v>4</v>
      </c>
      <c r="G23" s="28">
        <v>0</v>
      </c>
      <c r="H23" s="28">
        <v>2</v>
      </c>
      <c r="I23" s="28">
        <v>0</v>
      </c>
      <c r="J23" s="28">
        <v>1</v>
      </c>
      <c r="K23" s="28">
        <v>0</v>
      </c>
      <c r="L23" s="28">
        <v>0</v>
      </c>
      <c r="M23" s="28">
        <v>0</v>
      </c>
    </row>
    <row r="24" spans="1:13" ht="16.5" customHeight="1" x14ac:dyDescent="0.2">
      <c r="A24" s="7" t="s">
        <v>34</v>
      </c>
      <c r="B24" s="28">
        <v>55</v>
      </c>
      <c r="C24" s="28">
        <v>0</v>
      </c>
      <c r="D24" s="28">
        <v>360</v>
      </c>
      <c r="E24" s="28">
        <v>0</v>
      </c>
      <c r="F24" s="28">
        <v>142</v>
      </c>
      <c r="G24" s="28">
        <v>0</v>
      </c>
      <c r="H24" s="28">
        <v>97</v>
      </c>
      <c r="I24" s="28">
        <v>0</v>
      </c>
      <c r="J24" s="28">
        <v>37</v>
      </c>
      <c r="K24" s="28">
        <v>0</v>
      </c>
      <c r="L24" s="28">
        <v>10</v>
      </c>
      <c r="M24" s="28">
        <v>0</v>
      </c>
    </row>
    <row r="25" spans="1:13" x14ac:dyDescent="0.2">
      <c r="A25" s="7" t="s">
        <v>35</v>
      </c>
      <c r="B25" s="28">
        <v>3</v>
      </c>
      <c r="C25" s="28">
        <v>0</v>
      </c>
      <c r="D25" s="28">
        <v>61</v>
      </c>
      <c r="E25" s="28">
        <v>3</v>
      </c>
      <c r="F25" s="28">
        <v>27</v>
      </c>
      <c r="G25" s="28">
        <v>7</v>
      </c>
      <c r="H25" s="28">
        <v>12</v>
      </c>
      <c r="I25" s="28">
        <v>2</v>
      </c>
      <c r="J25" s="28">
        <v>12</v>
      </c>
      <c r="K25" s="28">
        <v>0</v>
      </c>
      <c r="L25" s="28">
        <v>7</v>
      </c>
      <c r="M25" s="28">
        <v>0</v>
      </c>
    </row>
    <row r="26" spans="1:13" x14ac:dyDescent="0.2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</row>
    <row r="27" spans="1:13" x14ac:dyDescent="0.2">
      <c r="A27" s="3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</row>
    <row r="32" spans="1:13" ht="18" x14ac:dyDescent="0.2">
      <c r="A32" s="29" t="s">
        <v>70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13" ht="54" customHeight="1" x14ac:dyDescent="0.2">
      <c r="A33" s="26" t="s">
        <v>0</v>
      </c>
      <c r="B33" s="27" t="s">
        <v>1</v>
      </c>
      <c r="C33" s="27" t="s">
        <v>2</v>
      </c>
      <c r="D33" s="27" t="s">
        <v>3</v>
      </c>
      <c r="E33" s="27" t="s">
        <v>4</v>
      </c>
      <c r="F33" s="27" t="s">
        <v>5</v>
      </c>
      <c r="G33" s="27" t="s">
        <v>6</v>
      </c>
      <c r="H33" s="27" t="s">
        <v>7</v>
      </c>
      <c r="I33" s="27" t="s">
        <v>8</v>
      </c>
      <c r="J33" s="27" t="s">
        <v>9</v>
      </c>
      <c r="K33" s="27" t="s">
        <v>10</v>
      </c>
      <c r="L33" s="27" t="s">
        <v>11</v>
      </c>
      <c r="M33" s="27" t="s">
        <v>12</v>
      </c>
    </row>
    <row r="34" spans="1:13" ht="16.5" customHeight="1" x14ac:dyDescent="0.2">
      <c r="A34" s="7" t="s">
        <v>18</v>
      </c>
      <c r="B34" s="28">
        <f>'[1]MORB APANTEOS 2018'!$I$18</f>
        <v>58</v>
      </c>
      <c r="C34" s="28"/>
      <c r="D34" s="28">
        <f>'[1]MORB APANTEOS 2018'!$K$18</f>
        <v>284</v>
      </c>
      <c r="E34" s="28"/>
      <c r="F34" s="28">
        <f>'[1]MORB APANTEOS 2018'!$M$18</f>
        <v>141</v>
      </c>
      <c r="G34" s="28"/>
      <c r="H34" s="28">
        <f>'[1]MORB APANTEOS 2018'!$O$18</f>
        <v>69</v>
      </c>
      <c r="I34" s="28"/>
      <c r="J34" s="28">
        <f>'[1]MORB APANTEOS 2018'!$Q$18</f>
        <v>21</v>
      </c>
      <c r="K34" s="28"/>
      <c r="L34" s="28">
        <f>'[1]MORB APANTEOS 2018'!$S$18</f>
        <v>6</v>
      </c>
      <c r="M34" s="28"/>
    </row>
    <row r="35" spans="1:13" ht="16.5" customHeight="1" x14ac:dyDescent="0.2">
      <c r="A35" s="7" t="s">
        <v>19</v>
      </c>
      <c r="B35" s="28">
        <f>'[1]MORB BARRIOS 2018'!$I$44</f>
        <v>165</v>
      </c>
      <c r="C35" s="28"/>
      <c r="D35" s="28">
        <f>'[1]MORB BARRIOS 2018'!$K$44</f>
        <v>321</v>
      </c>
      <c r="E35" s="28"/>
      <c r="F35" s="28">
        <f>'[1]MORB BARRIOS 2018'!$M$44</f>
        <v>252</v>
      </c>
      <c r="G35" s="28"/>
      <c r="H35" s="28">
        <f>'[1]MORB BARRIOS 2018'!$O$44</f>
        <v>145</v>
      </c>
      <c r="I35" s="28"/>
      <c r="J35" s="28">
        <f>'[1]MORB BARRIOS 2018'!$Q$44</f>
        <v>10</v>
      </c>
      <c r="K35" s="28"/>
      <c r="L35" s="28"/>
      <c r="M35" s="28"/>
    </row>
    <row r="36" spans="1:13" s="1" customFormat="1" ht="16.5" customHeight="1" x14ac:dyDescent="0.2">
      <c r="A36" s="4" t="s">
        <v>26</v>
      </c>
      <c r="B36" s="28">
        <f>'[1]MORB CAIS SA 2018'!$I$44</f>
        <v>1</v>
      </c>
      <c r="C36" s="28"/>
      <c r="D36" s="28">
        <f>'[1]MORB CAIS SA 2018'!$K$44</f>
        <v>13</v>
      </c>
      <c r="E36" s="28"/>
      <c r="F36" s="28">
        <f>'[1]MORB CAIS SA 2018'!$M$44</f>
        <v>13</v>
      </c>
      <c r="G36" s="28"/>
      <c r="H36" s="28">
        <f>'[1]MORB CAIS SA 2018'!$O$44</f>
        <v>11</v>
      </c>
      <c r="I36" s="28"/>
      <c r="J36" s="28">
        <f>'[1]MORB CAIS SA 2018'!$Q$44</f>
        <v>4</v>
      </c>
      <c r="K36" s="28"/>
      <c r="L36" s="28">
        <f>'[1]MORB CAIS SA 2018'!$S$44</f>
        <v>2</v>
      </c>
      <c r="M36" s="28"/>
    </row>
    <row r="37" spans="1:13" ht="16.5" customHeight="1" x14ac:dyDescent="0.2">
      <c r="A37" s="7" t="s">
        <v>36</v>
      </c>
      <c r="B37" s="28"/>
      <c r="C37" s="28"/>
      <c r="D37" s="28">
        <f>'[1]MORB CDM LA ESPERANZA 2018'!$K$135</f>
        <v>18</v>
      </c>
      <c r="E37" s="28"/>
      <c r="F37" s="28">
        <f>'[1]MORB CDM LA ESPERANZA 2018'!$M$135</f>
        <v>31</v>
      </c>
      <c r="G37" s="28"/>
      <c r="H37" s="28">
        <f>'[1]MORB CDM LA ESPERANZA 2018'!$O$135</f>
        <v>24</v>
      </c>
      <c r="I37" s="28"/>
      <c r="J37" s="28">
        <f>'[1]MORB CDM LA ESPERANZA 2018'!$Q$135</f>
        <v>27</v>
      </c>
      <c r="K37" s="28"/>
      <c r="L37" s="28">
        <f>'[1]MORB CDM LA ESPERANZA 2018'!$S$135</f>
        <v>29</v>
      </c>
      <c r="M37" s="28"/>
    </row>
    <row r="38" spans="1:13" ht="16.5" customHeight="1" x14ac:dyDescent="0.2">
      <c r="A38" s="7" t="s">
        <v>20</v>
      </c>
      <c r="B38" s="28">
        <f>'[1]MORB CHALATENANGO 2018'!$I$44</f>
        <v>7</v>
      </c>
      <c r="C38" s="28"/>
      <c r="D38" s="28">
        <f>'[1]MORB CHALATENANGO 2018'!$K$44</f>
        <v>90</v>
      </c>
      <c r="E38" s="28"/>
      <c r="F38" s="28">
        <f>'[1]MORB CHALATENANGO 2018'!$M$44</f>
        <v>19</v>
      </c>
      <c r="G38" s="28"/>
      <c r="H38" s="28">
        <f>'[1]MORB CHALATENANGO 2018'!$O$44</f>
        <v>5</v>
      </c>
      <c r="I38" s="28"/>
      <c r="J38" s="28"/>
      <c r="K38" s="28"/>
      <c r="L38" s="28"/>
      <c r="M38" s="28"/>
    </row>
    <row r="39" spans="1:13" ht="16.5" customHeight="1" x14ac:dyDescent="0.2">
      <c r="A39" s="7" t="s">
        <v>13</v>
      </c>
      <c r="B39" s="28">
        <f>'[1]MORB GOTERA 2018'!$I$135</f>
        <v>7</v>
      </c>
      <c r="C39" s="28"/>
      <c r="D39" s="28">
        <f>'[1]MORB GOTERA 2018'!$K$135</f>
        <v>29</v>
      </c>
      <c r="E39" s="28"/>
      <c r="F39" s="28">
        <f>'[1]MORB GOTERA 2018'!$M$135</f>
        <v>19</v>
      </c>
      <c r="G39" s="28"/>
      <c r="H39" s="28">
        <f>'[1]MORB GOTERA 2018'!$O$135</f>
        <v>3</v>
      </c>
      <c r="I39" s="28"/>
      <c r="J39" s="28"/>
      <c r="K39" s="28"/>
      <c r="L39" s="28"/>
      <c r="M39" s="28"/>
    </row>
    <row r="40" spans="1:13" ht="16.5" customHeight="1" x14ac:dyDescent="0.2">
      <c r="A40" s="7" t="s">
        <v>31</v>
      </c>
      <c r="B40" s="28"/>
      <c r="C40" s="28"/>
      <c r="D40" s="28"/>
      <c r="E40" s="28">
        <f>'[1]MORB GRANJA IZALCO 2018'!$L$330</f>
        <v>9</v>
      </c>
      <c r="F40" s="28"/>
      <c r="G40" s="28">
        <f>'[1]MORB GRANJA IZALCO 2018'!$N$330</f>
        <v>4</v>
      </c>
      <c r="H40" s="28"/>
      <c r="I40" s="28">
        <f>'[1]MORB GRANJA IZALCO 2018'!$P$330</f>
        <v>2</v>
      </c>
      <c r="J40" s="28"/>
      <c r="K40" s="28">
        <f>'[1]MORB GRANJA IZALCO 2018'!$R$330</f>
        <v>2</v>
      </c>
      <c r="L40" s="28"/>
      <c r="M40" s="28">
        <f>'[1]MORB GRANJA IZALCO 2018'!$T$330</f>
        <v>1</v>
      </c>
    </row>
    <row r="41" spans="1:13" ht="16.5" customHeight="1" x14ac:dyDescent="0.2">
      <c r="A41" s="7" t="s">
        <v>32</v>
      </c>
      <c r="B41" s="28"/>
      <c r="C41" s="28"/>
      <c r="D41" s="28">
        <f>'[1]MORB GRANJA STA ANA 2018'!$K$161</f>
        <v>3</v>
      </c>
      <c r="E41" s="28"/>
      <c r="F41" s="28">
        <f>'[1]MORB GRANJA STA ANA 2018'!$M$161</f>
        <v>9</v>
      </c>
      <c r="G41" s="28"/>
      <c r="H41" s="28">
        <f>'[1]MORB GRANJA STA ANA 2018'!$O$161</f>
        <v>3</v>
      </c>
      <c r="I41" s="28"/>
      <c r="J41" s="28">
        <f>'[1]MORB GRANJA STA ANA 2018'!$Q$161</f>
        <v>3</v>
      </c>
      <c r="K41" s="28"/>
      <c r="L41" s="28">
        <f>'[1]MORB GRANJA STA ANA 2018'!$S$161</f>
        <v>2</v>
      </c>
      <c r="M41" s="28"/>
    </row>
    <row r="42" spans="1:13" ht="16.5" customHeight="1" x14ac:dyDescent="0.2">
      <c r="A42" s="7" t="s">
        <v>33</v>
      </c>
      <c r="B42" s="28"/>
      <c r="C42" s="28"/>
      <c r="D42" s="28">
        <f>'[1]MORB GRANJA ZACATECOLUCA'!$K$109</f>
        <v>11</v>
      </c>
      <c r="E42" s="28"/>
      <c r="F42" s="28">
        <f>'[1]MORB GRANJA ZACATECOLUCA'!$M$109</f>
        <v>12</v>
      </c>
      <c r="G42" s="28"/>
      <c r="H42" s="28">
        <f>'[1]MORB GRANJA ZACATECOLUCA'!$O$109</f>
        <v>22</v>
      </c>
      <c r="I42" s="28"/>
      <c r="J42" s="28">
        <f>'[1]MORB GRANJA ZACATECOLUCA'!$Q$109</f>
        <v>13</v>
      </c>
      <c r="K42" s="28"/>
      <c r="L42" s="28">
        <f>'[1]MORB GRANJA ZACATECOLUCA'!$S$109</f>
        <v>14</v>
      </c>
      <c r="M42" s="28"/>
    </row>
    <row r="43" spans="1:13" ht="16.5" customHeight="1" x14ac:dyDescent="0.2">
      <c r="A43" s="7" t="s">
        <v>34</v>
      </c>
      <c r="B43" s="28">
        <f>'[1]MORB ILOBASCO 2018'!$I$44</f>
        <v>32</v>
      </c>
      <c r="C43" s="28">
        <f>'[1]MORB ILOBASCO 2018'!$J$44</f>
        <v>4</v>
      </c>
      <c r="D43" s="28">
        <f>'[1]MORB ILOBASCO 2018'!$K$44</f>
        <v>217</v>
      </c>
      <c r="E43" s="28">
        <v>29</v>
      </c>
      <c r="F43" s="28">
        <f>'[1]MORB ILOBASCO 2018'!$M$44</f>
        <v>129</v>
      </c>
      <c r="G43" s="28">
        <f>'[1]MORB ILOBASCO 2018'!$N$44</f>
        <v>5</v>
      </c>
      <c r="H43" s="28">
        <f>'[1]MORB ILOBASCO 2018'!$O$44</f>
        <v>44</v>
      </c>
      <c r="I43" s="28">
        <f>'[1]MORB ILOBASCO 2018'!$P$44</f>
        <v>1</v>
      </c>
      <c r="J43" s="28">
        <f>'[1]MORB ILOBASCO 2018'!$Q$44</f>
        <v>26</v>
      </c>
      <c r="K43" s="28"/>
      <c r="L43" s="28">
        <f>'[1]MORB ILOBASCO 2018'!$S$44</f>
        <v>16</v>
      </c>
      <c r="M43" s="28"/>
    </row>
    <row r="44" spans="1:13" ht="16.5" customHeight="1" x14ac:dyDescent="0.2">
      <c r="A44" s="7" t="s">
        <v>21</v>
      </c>
      <c r="B44" s="28"/>
      <c r="C44" s="28">
        <f>'[1]MORB ILOPANGO 2018'!$J$70</f>
        <v>4</v>
      </c>
      <c r="D44" s="28"/>
      <c r="E44" s="28">
        <f>'[1]MORB ILOPANGO 2018'!$L$70</f>
        <v>77</v>
      </c>
      <c r="F44" s="28"/>
      <c r="G44" s="28">
        <f>'[1]MORB ILOPANGO 2018'!$N$70</f>
        <v>77</v>
      </c>
      <c r="H44" s="28">
        <f>'[1]MORB ILOPANGO 2018'!$O$70</f>
        <v>10</v>
      </c>
      <c r="I44" s="28">
        <f>'[1]MORB ILOPANGO 2018'!$P$70</f>
        <v>41</v>
      </c>
      <c r="J44" s="28"/>
      <c r="K44" s="28">
        <f>'[1]MORB ILOPANGO 2018'!$R$70</f>
        <v>23</v>
      </c>
      <c r="L44" s="28"/>
      <c r="M44" s="28">
        <f>'[1]MORB ILOPANGO 2018'!$T$70</f>
        <v>3</v>
      </c>
    </row>
    <row r="45" spans="1:13" ht="16.5" customHeight="1" x14ac:dyDescent="0.2">
      <c r="A45" s="7" t="s">
        <v>37</v>
      </c>
      <c r="B45" s="28">
        <f>'[1]MORB IZALCO FASE I 2018'!$I$122</f>
        <v>39</v>
      </c>
      <c r="C45" s="28"/>
      <c r="D45" s="28">
        <f>'[1]MORB IZALCO FASE I 2018'!$K$122</f>
        <v>70</v>
      </c>
      <c r="E45" s="28"/>
      <c r="F45" s="28">
        <f>'[1]MORB IZALCO FASE I 2018'!$M$122</f>
        <v>32</v>
      </c>
      <c r="G45" s="28"/>
      <c r="H45" s="28">
        <f>'[1]MORB IZALCO FASE I 2018'!$O$122</f>
        <v>7</v>
      </c>
      <c r="I45" s="28"/>
      <c r="J45" s="28"/>
      <c r="K45" s="28"/>
      <c r="L45" s="28"/>
      <c r="M45" s="28"/>
    </row>
    <row r="46" spans="1:13" ht="16.5" customHeight="1" x14ac:dyDescent="0.2">
      <c r="A46" s="7" t="s">
        <v>15</v>
      </c>
      <c r="B46" s="28">
        <f>'[1]MORB IZALCO FASE II 2018'!$I$135</f>
        <v>2</v>
      </c>
      <c r="C46" s="28"/>
      <c r="D46" s="28">
        <f>'[1]MORB IZALCO FASE II 2018'!$K$135</f>
        <v>18</v>
      </c>
      <c r="E46" s="28"/>
      <c r="F46" s="28">
        <f>'[1]MORB IZALCO FASE II 2018'!$M$135</f>
        <v>27</v>
      </c>
      <c r="G46" s="28"/>
      <c r="H46" s="28">
        <f>'[1]MORB IZALCO FASE II 2018'!$O$135</f>
        <v>7</v>
      </c>
      <c r="I46" s="28"/>
      <c r="J46" s="28"/>
      <c r="K46" s="28"/>
      <c r="L46" s="28"/>
      <c r="M46" s="28"/>
    </row>
    <row r="47" spans="1:13" ht="16.5" customHeight="1" x14ac:dyDescent="0.2">
      <c r="A47" s="7" t="s">
        <v>15</v>
      </c>
      <c r="B47" s="28"/>
      <c r="C47" s="28"/>
      <c r="D47" s="28">
        <f>'[1]MORB IZALCO FASE III 2018'!$K$57</f>
        <v>62</v>
      </c>
      <c r="E47" s="28"/>
      <c r="F47" s="28">
        <f>'[1]MORB IZALCO FASE III 2018'!$M$57</f>
        <v>48</v>
      </c>
      <c r="G47" s="28"/>
      <c r="H47" s="28">
        <f>'[1]MORB IZALCO FASE III 2018'!$O$57</f>
        <v>14</v>
      </c>
      <c r="I47" s="28"/>
      <c r="J47" s="28">
        <f>'[1]MORB IZALCO FASE III 2018'!$Q$57</f>
        <v>1</v>
      </c>
      <c r="K47" s="28"/>
      <c r="L47" s="28"/>
      <c r="M47" s="28"/>
    </row>
    <row r="48" spans="1:13" ht="16.5" customHeight="1" x14ac:dyDescent="0.2">
      <c r="A48" s="7" t="s">
        <v>22</v>
      </c>
      <c r="B48" s="28">
        <f>'[1]MORB JUCUAPA 2018'!$I$18</f>
        <v>2</v>
      </c>
      <c r="C48" s="28"/>
      <c r="D48" s="28">
        <f>'[1]MORB JUCUAPA 2018'!$K$18</f>
        <v>67</v>
      </c>
      <c r="E48" s="28"/>
      <c r="F48" s="28">
        <f>'[1]MORB JUCUAPA 2018'!$M$18</f>
        <v>47</v>
      </c>
      <c r="G48" s="28"/>
      <c r="H48" s="28">
        <f>'[1]MORB JUCUAPA 2018'!$O$18</f>
        <v>15</v>
      </c>
      <c r="I48" s="28"/>
      <c r="J48" s="28">
        <f>'[1]MORB JUCUAPA 2018'!$Q$18</f>
        <v>11</v>
      </c>
      <c r="K48" s="28"/>
      <c r="L48" s="28">
        <f>'[1]MORB JUCUAPA 2018'!$S$18</f>
        <v>5</v>
      </c>
      <c r="M48" s="28"/>
    </row>
    <row r="49" spans="1:13" ht="16.5" customHeight="1" x14ac:dyDescent="0.2">
      <c r="A49" s="7" t="s">
        <v>23</v>
      </c>
      <c r="B49" s="28">
        <f>'[1]MORB LA ESPERANZA 2018'!$I$18</f>
        <v>68</v>
      </c>
      <c r="C49" s="28"/>
      <c r="D49" s="28">
        <f>'[1]MORB LA ESPERANZA 2018'!$K$18</f>
        <v>215</v>
      </c>
      <c r="E49" s="28"/>
      <c r="F49" s="28">
        <f>'[1]MORB LA ESPERANZA 2018'!$M$18</f>
        <v>204</v>
      </c>
      <c r="G49" s="28"/>
      <c r="H49" s="28">
        <f>'[1]MORB LA ESPERANZA 2018'!$O$18</f>
        <v>151</v>
      </c>
      <c r="I49" s="28"/>
      <c r="J49" s="28">
        <f>'[1]MORB LA ESPERANZA 2018'!$Q$18</f>
        <v>71</v>
      </c>
      <c r="K49" s="28"/>
      <c r="L49" s="28">
        <f>'[1]MORB LA ESPERANZA 2018'!$S$18</f>
        <v>15</v>
      </c>
      <c r="M49" s="28"/>
    </row>
    <row r="50" spans="1:13" ht="16.5" customHeight="1" x14ac:dyDescent="0.2">
      <c r="A50" s="7" t="s">
        <v>38</v>
      </c>
      <c r="B50" s="28">
        <f>'[1]MORB LA UNIÓN 2018'!$I$31</f>
        <v>7</v>
      </c>
      <c r="C50" s="28"/>
      <c r="D50" s="28">
        <f>'[1]MORB LA UNIÓN 2018'!$K$31</f>
        <v>37</v>
      </c>
      <c r="E50" s="28"/>
      <c r="F50" s="28">
        <f>'[1]MORB LA UNIÓN 2018'!$M$31</f>
        <v>36</v>
      </c>
      <c r="G50" s="28"/>
      <c r="H50" s="28">
        <f>'[1]MORB LA UNIÓN 2018'!$O$31</f>
        <v>16</v>
      </c>
      <c r="I50" s="28"/>
      <c r="J50" s="28">
        <f>'[1]MORB LA UNIÓN 2018'!$Q$31</f>
        <v>12</v>
      </c>
      <c r="K50" s="28"/>
      <c r="L50" s="28">
        <f>'[1]MORB LA UNIÓN 2018'!$S$31</f>
        <v>3</v>
      </c>
      <c r="M50" s="28"/>
    </row>
    <row r="51" spans="1:13" ht="16.5" customHeight="1" x14ac:dyDescent="0.2">
      <c r="A51" s="7" t="s">
        <v>16</v>
      </c>
      <c r="B51" s="28"/>
      <c r="C51" s="28"/>
      <c r="D51" s="28">
        <f>'[1]MORB METAPAN 2018'!$K$31</f>
        <v>18</v>
      </c>
      <c r="E51" s="28"/>
      <c r="F51" s="28">
        <f>'[1]MORB METAPAN 2018'!$M$31</f>
        <v>19</v>
      </c>
      <c r="G51" s="28"/>
      <c r="H51" s="28">
        <f>'[1]MORB METAPAN 2018'!$O$31</f>
        <v>14</v>
      </c>
      <c r="I51" s="28"/>
      <c r="J51" s="28">
        <f>'[1]MORB METAPAN 2018'!$Q$31</f>
        <v>2</v>
      </c>
      <c r="K51" s="28"/>
      <c r="L51" s="28">
        <f>'[1]MORB METAPAN 2018'!$S$31</f>
        <v>2</v>
      </c>
      <c r="M51" s="28"/>
    </row>
    <row r="52" spans="1:13" ht="16.5" customHeight="1" x14ac:dyDescent="0.2">
      <c r="A52" s="7" t="s">
        <v>25</v>
      </c>
      <c r="B52" s="28">
        <f>'[1]MORB QUEZALTEPEQUE 2018'!$I$161</f>
        <v>7</v>
      </c>
      <c r="C52" s="28"/>
      <c r="D52" s="28">
        <f>'[1]MORB QUEZALTEPEQUE 2018'!$K$161</f>
        <v>107</v>
      </c>
      <c r="E52" s="28">
        <f>'[1]MORB QUEZALTEPEQUE 2018'!$L$161</f>
        <v>4</v>
      </c>
      <c r="F52" s="28">
        <f>'[1]MORB QUEZALTEPEQUE 2018'!$M$161</f>
        <v>25</v>
      </c>
      <c r="G52" s="28">
        <f>'[1]MORB QUEZALTEPEQUE 2018'!$N$161</f>
        <v>5</v>
      </c>
      <c r="H52" s="28">
        <f>'[1]MORB QUEZALTEPEQUE 2018'!$O$161</f>
        <v>6</v>
      </c>
      <c r="I52" s="28"/>
      <c r="J52" s="28">
        <f>'[1]MORB QUEZALTEPEQUE 2018'!$Q$161</f>
        <v>2</v>
      </c>
      <c r="K52" s="28"/>
      <c r="L52" s="28"/>
      <c r="M52" s="28"/>
    </row>
    <row r="53" spans="1:13" ht="16.5" customHeight="1" x14ac:dyDescent="0.2">
      <c r="A53" s="7" t="s">
        <v>27</v>
      </c>
      <c r="B53" s="28">
        <f>'[1]MORB SAN MIGUEL 2018'!$I$148</f>
        <v>1</v>
      </c>
      <c r="C53" s="28"/>
      <c r="D53" s="28">
        <f>'[1]MORB SAN MIGUEL 2018'!$K$148</f>
        <v>30</v>
      </c>
      <c r="E53" s="28">
        <f>'[1]MORB SAN MIGUEL 2018'!$L$148</f>
        <v>22</v>
      </c>
      <c r="F53" s="28">
        <f>'[1]MORB SAN MIGUEL 2018'!$M$148</f>
        <v>33</v>
      </c>
      <c r="G53" s="28">
        <f>'[1]MORB SAN MIGUEL 2018'!$N$148</f>
        <v>22</v>
      </c>
      <c r="H53" s="28">
        <f>'[1]MORB SAN MIGUEL 2018'!$O$148</f>
        <v>32</v>
      </c>
      <c r="I53" s="28">
        <f>'[1]MORB SAN MIGUEL 2018'!$P$148</f>
        <v>13</v>
      </c>
      <c r="J53" s="28">
        <f>'[1]MORB SAN MIGUEL 2018'!$Q$148</f>
        <v>15</v>
      </c>
      <c r="K53" s="28">
        <f>'[1]MORB SAN MIGUEL 2018'!$R$148</f>
        <v>7</v>
      </c>
      <c r="L53" s="28">
        <f>'[1]MORB SAN MIGUEL 2018'!$S$148</f>
        <v>1</v>
      </c>
      <c r="M53" s="28"/>
    </row>
    <row r="54" spans="1:13" ht="16.5" customHeight="1" x14ac:dyDescent="0.2">
      <c r="A54" s="7" t="s">
        <v>28</v>
      </c>
      <c r="B54" s="28">
        <f>'[1]MORB SAN VICENTE 2018'!$I$44</f>
        <v>16</v>
      </c>
      <c r="C54" s="28"/>
      <c r="D54" s="28">
        <f>'[1]MORB SAN VICENTE 2018'!$K$44</f>
        <v>219</v>
      </c>
      <c r="E54" s="28"/>
      <c r="F54" s="28">
        <f>'[1]MORB SAN VICENTE 2018'!$M$44</f>
        <v>103</v>
      </c>
      <c r="G54" s="28"/>
      <c r="H54" s="28">
        <f>'[1]MORB SAN VICENTE 2018'!$O$44</f>
        <v>66</v>
      </c>
      <c r="I54" s="28"/>
      <c r="J54" s="28">
        <f>'[1]MORB SAN VICENTE 2018'!$Q$44</f>
        <v>25</v>
      </c>
      <c r="K54" s="28"/>
      <c r="L54" s="28">
        <f>'[1]MORB SAN VICENTE 2018'!$S$44</f>
        <v>20</v>
      </c>
      <c r="M54" s="28"/>
    </row>
    <row r="55" spans="1:13" ht="16.5" customHeight="1" x14ac:dyDescent="0.2">
      <c r="A55" s="7" t="s">
        <v>35</v>
      </c>
      <c r="B55" s="28">
        <f>'[1]MORB SENSUNTEPEQUE 2018'!$I$18</f>
        <v>18</v>
      </c>
      <c r="C55" s="28">
        <f>'[1]MORB SENSUNTEPEQUE 2018'!$J$18</f>
        <v>2</v>
      </c>
      <c r="D55" s="28">
        <f>'[1]MORB SENSUNTEPEQUE 2018'!$K$18</f>
        <v>112</v>
      </c>
      <c r="E55" s="28">
        <f>'[1]MORB SENSUNTEPEQUE 2018'!$L$18</f>
        <v>17</v>
      </c>
      <c r="F55" s="28">
        <f>'[1]MORB SENSUNTEPEQUE 2018'!$M$18</f>
        <v>61</v>
      </c>
      <c r="G55" s="28">
        <f>'[1]MORB SENSUNTEPEQUE 2018'!$N$18</f>
        <v>7</v>
      </c>
      <c r="H55" s="28">
        <f>'[1]MORB SENSUNTEPEQUE 2018'!$O$18</f>
        <v>33</v>
      </c>
      <c r="I55" s="28">
        <f>'[1]MORB SENSUNTEPEQUE 2018'!$P$18</f>
        <v>7</v>
      </c>
      <c r="J55" s="28">
        <f>'[1]MORB SENSUNTEPEQUE 2018'!$Q$18</f>
        <v>22</v>
      </c>
      <c r="K55" s="28">
        <f>'[1]MORB SENSUNTEPEQUE 2018'!$R$18</f>
        <v>2</v>
      </c>
      <c r="L55" s="28">
        <f>'[1]MORB SENSUNTEPEQUE 2018'!$S$18</f>
        <v>21</v>
      </c>
      <c r="M55" s="28"/>
    </row>
    <row r="56" spans="1:13" ht="16.5" customHeight="1" x14ac:dyDescent="0.2">
      <c r="A56" s="7" t="s">
        <v>29</v>
      </c>
      <c r="B56" s="28">
        <f>'[1]MORB SONSONATE 2018'!$I$109</f>
        <v>1</v>
      </c>
      <c r="C56" s="28"/>
      <c r="D56" s="28">
        <f>'[1]MORB SONSONATE 2018'!$K$109</f>
        <v>20</v>
      </c>
      <c r="E56" s="28"/>
      <c r="F56" s="28">
        <f>'[1]MORB SONSONATE 2018'!$M$109</f>
        <v>35</v>
      </c>
      <c r="G56" s="28"/>
      <c r="H56" s="28">
        <f>'[1]MORB SONSONATE 2018'!$O$109</f>
        <v>11</v>
      </c>
      <c r="I56" s="28"/>
      <c r="J56" s="28"/>
      <c r="K56" s="28"/>
      <c r="L56" s="28"/>
      <c r="M56" s="28"/>
    </row>
    <row r="57" spans="1:13" ht="16.5" customHeight="1" x14ac:dyDescent="0.2">
      <c r="A57" s="7" t="s">
        <v>17</v>
      </c>
      <c r="B57" s="28"/>
      <c r="C57" s="28"/>
      <c r="D57" s="28">
        <f>'[1]MORB USULUTAN 2018'!$K$342</f>
        <v>10</v>
      </c>
      <c r="E57" s="28"/>
      <c r="F57" s="28">
        <f>'[1]MORB USULUTAN 2018'!$M$342</f>
        <v>5</v>
      </c>
      <c r="G57" s="28"/>
      <c r="H57" s="28"/>
      <c r="I57" s="28"/>
      <c r="J57" s="28"/>
      <c r="K57" s="28"/>
      <c r="L57" s="28"/>
      <c r="M57" s="28"/>
    </row>
    <row r="58" spans="1:13" ht="16.5" customHeight="1" x14ac:dyDescent="0.2">
      <c r="A58" s="7" t="s">
        <v>30</v>
      </c>
      <c r="B58" s="28"/>
      <c r="C58" s="28"/>
      <c r="D58" s="28"/>
      <c r="E58" s="28"/>
      <c r="F58" s="28">
        <f>'[1]MORB ZACATECOLUCA 2018'!$M$226</f>
        <v>6</v>
      </c>
      <c r="G58" s="28"/>
      <c r="H58" s="28"/>
      <c r="I58" s="28"/>
      <c r="J58" s="28"/>
      <c r="K58" s="28"/>
      <c r="L58" s="28"/>
      <c r="M58" s="28"/>
    </row>
    <row r="62" spans="1:13" ht="38.25" customHeight="1" x14ac:dyDescent="0.2">
      <c r="A62" s="30" t="s">
        <v>69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</row>
    <row r="63" spans="1:13" ht="45.75" customHeight="1" x14ac:dyDescent="0.2">
      <c r="A63" s="34" t="s">
        <v>68</v>
      </c>
      <c r="B63" s="34" t="s">
        <v>1</v>
      </c>
      <c r="C63" s="34" t="s">
        <v>2</v>
      </c>
      <c r="D63" s="34" t="s">
        <v>3</v>
      </c>
      <c r="E63" s="34" t="s">
        <v>4</v>
      </c>
      <c r="F63" s="34" t="s">
        <v>5</v>
      </c>
      <c r="G63" s="34" t="s">
        <v>6</v>
      </c>
      <c r="H63" s="34" t="s">
        <v>7</v>
      </c>
      <c r="I63" s="34" t="s">
        <v>8</v>
      </c>
      <c r="J63" s="34" t="s">
        <v>9</v>
      </c>
      <c r="K63" s="34" t="s">
        <v>10</v>
      </c>
      <c r="L63" s="34" t="s">
        <v>11</v>
      </c>
      <c r="M63" s="34" t="s">
        <v>12</v>
      </c>
    </row>
    <row r="64" spans="1:13" ht="16.5" customHeight="1" x14ac:dyDescent="0.2">
      <c r="A64" s="25" t="s">
        <v>16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1</v>
      </c>
      <c r="I64" s="24">
        <v>0</v>
      </c>
      <c r="J64" s="24">
        <v>1</v>
      </c>
      <c r="K64" s="24">
        <v>0</v>
      </c>
      <c r="L64" s="24">
        <v>0</v>
      </c>
      <c r="M64" s="24">
        <v>0</v>
      </c>
    </row>
    <row r="65" spans="1:13" ht="16.5" customHeight="1" x14ac:dyDescent="0.2">
      <c r="A65" s="25" t="s">
        <v>39</v>
      </c>
      <c r="B65" s="24">
        <v>0</v>
      </c>
      <c r="C65" s="24">
        <v>0</v>
      </c>
      <c r="D65" s="24">
        <v>0</v>
      </c>
      <c r="E65" s="24">
        <v>1</v>
      </c>
      <c r="F65" s="24">
        <v>0</v>
      </c>
      <c r="G65" s="24">
        <v>0</v>
      </c>
      <c r="H65" s="24">
        <v>0</v>
      </c>
      <c r="I65" s="24">
        <v>1</v>
      </c>
      <c r="J65" s="24">
        <v>0</v>
      </c>
      <c r="K65" s="24">
        <v>0</v>
      </c>
      <c r="L65" s="24">
        <v>0</v>
      </c>
      <c r="M65" s="24">
        <v>0</v>
      </c>
    </row>
    <row r="66" spans="1:13" ht="16.5" customHeight="1" x14ac:dyDescent="0.2">
      <c r="A66" s="25" t="s">
        <v>29</v>
      </c>
      <c r="B66" s="24">
        <v>0</v>
      </c>
      <c r="C66" s="24">
        <v>0</v>
      </c>
      <c r="D66" s="24">
        <v>13</v>
      </c>
      <c r="E66" s="24">
        <v>0</v>
      </c>
      <c r="F66" s="24">
        <v>12</v>
      </c>
      <c r="G66" s="24">
        <v>0</v>
      </c>
      <c r="H66" s="24">
        <v>13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ht="16.5" customHeight="1" x14ac:dyDescent="0.2">
      <c r="A67" s="25" t="s">
        <v>20</v>
      </c>
      <c r="B67" s="24">
        <v>4</v>
      </c>
      <c r="C67" s="24">
        <v>0</v>
      </c>
      <c r="D67" s="24">
        <v>47</v>
      </c>
      <c r="E67" s="24">
        <v>0</v>
      </c>
      <c r="F67" s="24">
        <v>22</v>
      </c>
      <c r="G67" s="24">
        <v>0</v>
      </c>
      <c r="H67" s="24">
        <v>3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ht="16.5" customHeight="1" x14ac:dyDescent="0.2">
      <c r="A68" s="25" t="s">
        <v>25</v>
      </c>
      <c r="B68" s="24">
        <v>2</v>
      </c>
      <c r="C68" s="24">
        <v>0</v>
      </c>
      <c r="D68" s="24">
        <v>36</v>
      </c>
      <c r="E68" s="24">
        <v>0</v>
      </c>
      <c r="F68" s="24">
        <v>7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ht="16.5" customHeight="1" x14ac:dyDescent="0.2">
      <c r="A69" s="25" t="s">
        <v>23</v>
      </c>
      <c r="B69" s="24">
        <v>59</v>
      </c>
      <c r="C69" s="24">
        <v>0</v>
      </c>
      <c r="D69" s="24">
        <v>123</v>
      </c>
      <c r="E69" s="24">
        <v>0</v>
      </c>
      <c r="F69" s="24">
        <v>122</v>
      </c>
      <c r="G69" s="24">
        <v>0</v>
      </c>
      <c r="H69" s="24">
        <v>76</v>
      </c>
      <c r="I69" s="24">
        <v>0</v>
      </c>
      <c r="J69" s="24">
        <v>49</v>
      </c>
      <c r="K69" s="24">
        <v>0</v>
      </c>
      <c r="L69" s="24">
        <v>20</v>
      </c>
      <c r="M69" s="24">
        <v>0</v>
      </c>
    </row>
    <row r="70" spans="1:13" ht="16.5" customHeight="1" x14ac:dyDescent="0.2">
      <c r="A70" s="25" t="s">
        <v>40</v>
      </c>
      <c r="B70" s="24">
        <v>0</v>
      </c>
      <c r="C70" s="24">
        <v>0</v>
      </c>
      <c r="D70" s="24">
        <v>5</v>
      </c>
      <c r="E70" s="24">
        <v>0</v>
      </c>
      <c r="F70" s="24">
        <v>4</v>
      </c>
      <c r="G70" s="24">
        <v>0</v>
      </c>
      <c r="H70" s="24">
        <v>6</v>
      </c>
      <c r="I70" s="24">
        <v>0</v>
      </c>
      <c r="J70" s="24">
        <v>3</v>
      </c>
      <c r="K70" s="24">
        <v>0</v>
      </c>
      <c r="L70" s="24">
        <v>3</v>
      </c>
      <c r="M70" s="24">
        <v>0</v>
      </c>
    </row>
    <row r="71" spans="1:13" ht="16.5" customHeight="1" x14ac:dyDescent="0.2">
      <c r="A71" s="25" t="s">
        <v>21</v>
      </c>
      <c r="B71" s="24">
        <v>0</v>
      </c>
      <c r="C71" s="24">
        <v>2</v>
      </c>
      <c r="D71" s="24">
        <v>0</v>
      </c>
      <c r="E71" s="24">
        <v>30</v>
      </c>
      <c r="F71" s="24">
        <v>0</v>
      </c>
      <c r="G71" s="24">
        <v>28</v>
      </c>
      <c r="H71" s="24">
        <v>0</v>
      </c>
      <c r="I71" s="24">
        <v>17</v>
      </c>
      <c r="J71" s="24">
        <v>0</v>
      </c>
      <c r="K71" s="24">
        <v>9</v>
      </c>
      <c r="L71" s="24">
        <v>0</v>
      </c>
      <c r="M71" s="24">
        <v>0</v>
      </c>
    </row>
    <row r="72" spans="1:13" ht="16.5" customHeight="1" x14ac:dyDescent="0.2">
      <c r="A72" s="25" t="s">
        <v>34</v>
      </c>
      <c r="B72" s="24">
        <v>10</v>
      </c>
      <c r="C72" s="24">
        <v>0</v>
      </c>
      <c r="D72" s="24">
        <v>82</v>
      </c>
      <c r="E72" s="24">
        <v>0</v>
      </c>
      <c r="F72" s="24">
        <v>39</v>
      </c>
      <c r="G72" s="24">
        <v>0</v>
      </c>
      <c r="H72" s="24">
        <v>27</v>
      </c>
      <c r="I72" s="24">
        <v>0</v>
      </c>
      <c r="J72" s="24">
        <v>24</v>
      </c>
      <c r="K72" s="24">
        <v>0</v>
      </c>
      <c r="L72" s="24">
        <v>8</v>
      </c>
      <c r="M72" s="24">
        <v>0</v>
      </c>
    </row>
    <row r="73" spans="1:13" ht="16.5" customHeight="1" x14ac:dyDescent="0.2">
      <c r="A73" s="25" t="s">
        <v>35</v>
      </c>
      <c r="B73" s="24">
        <v>5</v>
      </c>
      <c r="C73" s="24">
        <v>0</v>
      </c>
      <c r="D73" s="24">
        <v>56</v>
      </c>
      <c r="E73" s="24">
        <v>5</v>
      </c>
      <c r="F73" s="24">
        <v>27</v>
      </c>
      <c r="G73" s="24">
        <v>14</v>
      </c>
      <c r="H73" s="24">
        <v>10</v>
      </c>
      <c r="I73" s="24">
        <v>4</v>
      </c>
      <c r="J73" s="24">
        <v>7</v>
      </c>
      <c r="K73" s="24">
        <v>4</v>
      </c>
      <c r="L73" s="24">
        <v>0</v>
      </c>
      <c r="M73" s="24">
        <v>0</v>
      </c>
    </row>
    <row r="74" spans="1:13" ht="16.5" customHeight="1" x14ac:dyDescent="0.2">
      <c r="A74" s="25" t="s">
        <v>18</v>
      </c>
      <c r="B74" s="24">
        <v>47</v>
      </c>
      <c r="C74" s="24">
        <v>0</v>
      </c>
      <c r="D74" s="24">
        <v>225</v>
      </c>
      <c r="E74" s="24">
        <v>0</v>
      </c>
      <c r="F74" s="24">
        <v>100</v>
      </c>
      <c r="G74" s="24">
        <v>0</v>
      </c>
      <c r="H74" s="24">
        <v>43</v>
      </c>
      <c r="I74" s="24">
        <v>0</v>
      </c>
      <c r="J74" s="24">
        <v>15</v>
      </c>
      <c r="K74" s="24">
        <v>0</v>
      </c>
      <c r="L74" s="24">
        <v>4</v>
      </c>
      <c r="M74" s="24">
        <v>0</v>
      </c>
    </row>
    <row r="75" spans="1:13" ht="16.5" customHeight="1" x14ac:dyDescent="0.2">
      <c r="A75" s="25" t="s">
        <v>28</v>
      </c>
      <c r="B75" s="24">
        <v>7</v>
      </c>
      <c r="C75" s="24">
        <v>0</v>
      </c>
      <c r="D75" s="24">
        <v>125</v>
      </c>
      <c r="E75" s="24">
        <v>0</v>
      </c>
      <c r="F75" s="24">
        <v>76</v>
      </c>
      <c r="G75" s="24">
        <v>0</v>
      </c>
      <c r="H75" s="24">
        <v>34</v>
      </c>
      <c r="I75" s="24">
        <v>0</v>
      </c>
      <c r="J75" s="24">
        <v>22</v>
      </c>
      <c r="K75" s="24">
        <v>0</v>
      </c>
      <c r="L75" s="24">
        <v>10</v>
      </c>
      <c r="M75" s="24">
        <v>0</v>
      </c>
    </row>
    <row r="76" spans="1:13" ht="16.5" customHeight="1" x14ac:dyDescent="0.2">
      <c r="A76" s="25" t="s">
        <v>30</v>
      </c>
      <c r="B76" s="24">
        <v>0</v>
      </c>
      <c r="C76" s="24">
        <v>0</v>
      </c>
      <c r="D76" s="24">
        <v>2</v>
      </c>
      <c r="E76" s="24">
        <v>0</v>
      </c>
      <c r="F76" s="24">
        <v>3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ht="16.5" customHeight="1" x14ac:dyDescent="0.2">
      <c r="A77" s="25" t="s">
        <v>33</v>
      </c>
      <c r="B77" s="24">
        <v>0</v>
      </c>
      <c r="C77" s="24">
        <v>0</v>
      </c>
      <c r="D77" s="24">
        <v>6</v>
      </c>
      <c r="E77" s="24">
        <v>0</v>
      </c>
      <c r="F77" s="24">
        <v>5</v>
      </c>
      <c r="G77" s="24">
        <v>0</v>
      </c>
      <c r="H77" s="24">
        <v>13</v>
      </c>
      <c r="I77" s="24">
        <v>0</v>
      </c>
      <c r="J77" s="24">
        <v>9</v>
      </c>
      <c r="K77" s="24">
        <v>0</v>
      </c>
      <c r="L77" s="24">
        <v>12</v>
      </c>
      <c r="M77" s="24">
        <v>0</v>
      </c>
    </row>
    <row r="78" spans="1:13" ht="16.5" customHeight="1" x14ac:dyDescent="0.2">
      <c r="A78" s="25" t="s">
        <v>17</v>
      </c>
      <c r="B78" s="24">
        <v>0</v>
      </c>
      <c r="C78" s="24">
        <v>0</v>
      </c>
      <c r="D78" s="24">
        <v>14</v>
      </c>
      <c r="E78" s="24">
        <v>0</v>
      </c>
      <c r="F78" s="24">
        <v>3</v>
      </c>
      <c r="G78" s="24">
        <v>0</v>
      </c>
      <c r="H78" s="24">
        <v>0</v>
      </c>
      <c r="I78" s="24">
        <v>0</v>
      </c>
      <c r="J78" s="24">
        <v>1</v>
      </c>
      <c r="K78" s="24">
        <v>0</v>
      </c>
      <c r="L78" s="24">
        <v>0</v>
      </c>
      <c r="M78" s="24">
        <v>0</v>
      </c>
    </row>
    <row r="79" spans="1:13" ht="16.5" customHeight="1" x14ac:dyDescent="0.2">
      <c r="A79" s="25" t="s">
        <v>22</v>
      </c>
      <c r="B79" s="24">
        <v>2</v>
      </c>
      <c r="C79" s="24">
        <v>0</v>
      </c>
      <c r="D79" s="24">
        <v>58</v>
      </c>
      <c r="E79" s="24">
        <v>0</v>
      </c>
      <c r="F79" s="24">
        <v>54</v>
      </c>
      <c r="G79" s="24">
        <v>0</v>
      </c>
      <c r="H79" s="24">
        <v>18</v>
      </c>
      <c r="I79" s="24">
        <v>0</v>
      </c>
      <c r="J79" s="24">
        <v>4</v>
      </c>
      <c r="K79" s="24">
        <v>0</v>
      </c>
      <c r="L79" s="24">
        <v>0</v>
      </c>
      <c r="M79" s="24">
        <v>0</v>
      </c>
    </row>
    <row r="80" spans="1:13" ht="16.5" customHeight="1" x14ac:dyDescent="0.2">
      <c r="A80" s="25" t="s">
        <v>27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ht="16.5" customHeight="1" x14ac:dyDescent="0.2">
      <c r="A81" s="25" t="s">
        <v>19</v>
      </c>
      <c r="B81" s="24">
        <v>55</v>
      </c>
      <c r="C81" s="24">
        <v>0</v>
      </c>
      <c r="D81" s="24">
        <v>172</v>
      </c>
      <c r="E81" s="24">
        <v>0</v>
      </c>
      <c r="F81" s="24">
        <v>115</v>
      </c>
      <c r="G81" s="24">
        <v>0</v>
      </c>
      <c r="H81" s="24">
        <v>19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ht="16.5" customHeight="1" x14ac:dyDescent="0.2">
      <c r="A82" s="25" t="s">
        <v>13</v>
      </c>
      <c r="B82" s="24">
        <v>0</v>
      </c>
      <c r="C82" s="24">
        <v>0</v>
      </c>
      <c r="D82" s="24">
        <v>16</v>
      </c>
      <c r="E82" s="24">
        <v>0</v>
      </c>
      <c r="F82" s="24">
        <v>8</v>
      </c>
      <c r="G82" s="24">
        <v>0</v>
      </c>
      <c r="H82" s="24">
        <v>5</v>
      </c>
      <c r="I82" s="24">
        <v>0</v>
      </c>
      <c r="J82" s="24">
        <v>1</v>
      </c>
      <c r="K82" s="24">
        <v>0</v>
      </c>
      <c r="L82" s="24">
        <v>1</v>
      </c>
      <c r="M82" s="24">
        <v>0</v>
      </c>
    </row>
    <row r="83" spans="1:13" ht="16.5" customHeight="1" x14ac:dyDescent="0.2">
      <c r="A83" s="25" t="s">
        <v>38</v>
      </c>
      <c r="B83" s="24">
        <v>3</v>
      </c>
      <c r="C83" s="24">
        <v>0</v>
      </c>
      <c r="D83" s="24">
        <v>29</v>
      </c>
      <c r="E83" s="24">
        <v>0</v>
      </c>
      <c r="F83" s="24">
        <v>23</v>
      </c>
      <c r="G83" s="24">
        <v>0</v>
      </c>
      <c r="H83" s="24">
        <v>21</v>
      </c>
      <c r="I83" s="24">
        <v>0</v>
      </c>
      <c r="J83" s="24">
        <v>7</v>
      </c>
      <c r="K83" s="24">
        <v>0</v>
      </c>
      <c r="L83" s="24">
        <v>3</v>
      </c>
      <c r="M83" s="24">
        <v>0</v>
      </c>
    </row>
    <row r="84" spans="1:13" ht="16.5" customHeight="1" x14ac:dyDescent="0.2">
      <c r="A84" s="25" t="s">
        <v>41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4</v>
      </c>
      <c r="I84" s="24">
        <v>0</v>
      </c>
      <c r="J84" s="24">
        <v>4</v>
      </c>
      <c r="K84" s="24">
        <v>0</v>
      </c>
      <c r="L84" s="24">
        <v>0</v>
      </c>
      <c r="M84" s="24">
        <v>0</v>
      </c>
    </row>
    <row r="85" spans="1:13" ht="16.5" customHeight="1" x14ac:dyDescent="0.2">
      <c r="A85" s="25" t="s">
        <v>42</v>
      </c>
      <c r="B85" s="24">
        <v>1</v>
      </c>
      <c r="C85" s="24">
        <v>0</v>
      </c>
      <c r="D85" s="24">
        <v>3</v>
      </c>
      <c r="E85" s="24">
        <v>0</v>
      </c>
      <c r="F85" s="24">
        <v>6</v>
      </c>
      <c r="G85" s="24">
        <v>0</v>
      </c>
      <c r="H85" s="24">
        <v>6</v>
      </c>
      <c r="I85" s="24">
        <v>0</v>
      </c>
      <c r="J85" s="24">
        <v>7</v>
      </c>
      <c r="K85" s="24">
        <v>0</v>
      </c>
      <c r="L85" s="24">
        <v>7</v>
      </c>
      <c r="M85" s="24">
        <v>0</v>
      </c>
    </row>
    <row r="86" spans="1:13" ht="16.5" customHeight="1" x14ac:dyDescent="0.2">
      <c r="A86" s="25" t="s">
        <v>32</v>
      </c>
      <c r="B86" s="24">
        <v>0</v>
      </c>
      <c r="C86" s="24">
        <v>0</v>
      </c>
      <c r="D86" s="24">
        <v>5</v>
      </c>
      <c r="E86" s="24">
        <v>0</v>
      </c>
      <c r="F86" s="24">
        <v>3</v>
      </c>
      <c r="G86" s="24">
        <v>0</v>
      </c>
      <c r="H86" s="24">
        <v>3</v>
      </c>
      <c r="I86" s="24">
        <v>0</v>
      </c>
      <c r="J86" s="24">
        <v>4</v>
      </c>
      <c r="K86" s="24">
        <v>0</v>
      </c>
      <c r="L86" s="24">
        <v>1</v>
      </c>
      <c r="M86" s="24">
        <v>0</v>
      </c>
    </row>
    <row r="87" spans="1:13" ht="16.5" customHeight="1" x14ac:dyDescent="0.2">
      <c r="A87" s="25" t="s">
        <v>37</v>
      </c>
      <c r="B87" s="24">
        <v>3</v>
      </c>
      <c r="C87" s="24">
        <v>0</v>
      </c>
      <c r="D87" s="24">
        <v>31</v>
      </c>
      <c r="E87" s="24">
        <v>0</v>
      </c>
      <c r="F87" s="24">
        <v>19</v>
      </c>
      <c r="G87" s="24">
        <v>0</v>
      </c>
      <c r="H87" s="24">
        <v>4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ht="16.5" customHeight="1" x14ac:dyDescent="0.2">
      <c r="A88" s="25" t="s">
        <v>43</v>
      </c>
      <c r="B88" s="24">
        <v>4</v>
      </c>
      <c r="C88" s="24">
        <v>0</v>
      </c>
      <c r="D88" s="24">
        <v>3</v>
      </c>
      <c r="E88" s="24">
        <v>0</v>
      </c>
      <c r="F88" s="24">
        <v>2</v>
      </c>
      <c r="G88" s="24">
        <v>0</v>
      </c>
      <c r="H88" s="24">
        <v>1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ht="16.5" customHeight="1" x14ac:dyDescent="0.2">
      <c r="A89" s="25" t="s">
        <v>15</v>
      </c>
      <c r="B89" s="24">
        <v>0</v>
      </c>
      <c r="C89" s="24">
        <v>0</v>
      </c>
      <c r="D89" s="24">
        <v>8</v>
      </c>
      <c r="E89" s="24">
        <v>0</v>
      </c>
      <c r="F89" s="24">
        <v>15</v>
      </c>
      <c r="G89" s="24">
        <v>0</v>
      </c>
      <c r="H89" s="24">
        <v>20</v>
      </c>
      <c r="I89" s="24">
        <v>0</v>
      </c>
      <c r="J89" s="24">
        <v>2</v>
      </c>
      <c r="K89" s="24">
        <v>0</v>
      </c>
      <c r="L89" s="24">
        <v>0</v>
      </c>
      <c r="M89" s="24">
        <v>0</v>
      </c>
    </row>
    <row r="90" spans="1:13" ht="16.5" customHeight="1" x14ac:dyDescent="0.2">
      <c r="A90" s="25" t="s">
        <v>61</v>
      </c>
      <c r="B90" s="24">
        <v>0</v>
      </c>
      <c r="C90" s="24">
        <v>0</v>
      </c>
      <c r="D90" s="24">
        <v>0</v>
      </c>
      <c r="E90" s="24">
        <v>4</v>
      </c>
      <c r="F90" s="24">
        <v>0</v>
      </c>
      <c r="G90" s="24">
        <v>6</v>
      </c>
      <c r="H90" s="24">
        <v>0</v>
      </c>
      <c r="I90" s="24">
        <v>4</v>
      </c>
      <c r="J90" s="24">
        <v>0</v>
      </c>
      <c r="K90" s="24">
        <v>5</v>
      </c>
      <c r="L90" s="24">
        <v>0</v>
      </c>
      <c r="M90" s="24">
        <v>1</v>
      </c>
    </row>
  </sheetData>
  <mergeCells count="3">
    <mergeCell ref="A62:M62"/>
    <mergeCell ref="A32:M32"/>
    <mergeCell ref="A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DESNUTRICIÓN 2017 AL 2019</vt:lpstr>
      <vt:lpstr>TUBERCULOSIS 2017 AL 2019</vt:lpstr>
      <vt:lpstr>ESCABIOSIS 2017 AL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Dra.Mayra</dc:creator>
  <cp:lastModifiedBy>Dra.Mayra</cp:lastModifiedBy>
  <cp:lastPrinted>2019-10-01T21:04:02Z</cp:lastPrinted>
  <dcterms:created xsi:type="dcterms:W3CDTF">2019-10-01T20:27:44Z</dcterms:created>
  <dcterms:modified xsi:type="dcterms:W3CDTF">2019-10-02T18:06:36Z</dcterms:modified>
</cp:coreProperties>
</file>